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ad.sigov.si\DAT\MZ\UNKIZ_SIJN\04 INVESTICIJSKI PROJEKTI\07 SB NOVA GORICA\05 SB Nova Gorica, ureditev centralne kuhinje\05_Popisi za razpis\PZR zadnji\"/>
    </mc:Choice>
  </mc:AlternateContent>
  <xr:revisionPtr revIDLastSave="0" documentId="13_ncr:1_{5E538C2F-50CA-4ECD-9399-ED85EF1CB76D}" xr6:coauthVersionLast="47" xr6:coauthVersionMax="47" xr10:uidLastSave="{00000000-0000-0000-0000-000000000000}"/>
  <bookViews>
    <workbookView xWindow="46680" yWindow="-120" windowWidth="29040" windowHeight="17520" tabRatio="944" xr2:uid="{40EF9CD6-ADFB-44F7-88FE-8276ADAFDCCA}"/>
  </bookViews>
  <sheets>
    <sheet name="STROJNE" sheetId="2" r:id="rId1"/>
  </sheets>
  <definedNames>
    <definedName name="_xlnm._FilterDatabase" localSheetId="0" hidden="1">STROJNE!#REF!</definedName>
    <definedName name="_xlnm.Print_Area" localSheetId="0">STROJNE!$A$1:$G$1467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1" i="2" l="1"/>
  <c r="G529" i="2"/>
  <c r="G751" i="2"/>
  <c r="G519" i="2"/>
  <c r="G518" i="2"/>
  <c r="G516" i="2"/>
  <c r="G520" i="2"/>
  <c r="G517" i="2"/>
  <c r="G778" i="2"/>
  <c r="G490" i="2"/>
  <c r="G1010" i="2"/>
  <c r="B1011" i="2"/>
  <c r="G1008" i="2"/>
  <c r="G1011" i="2" s="1"/>
  <c r="G1196" i="2"/>
  <c r="G1264" i="2"/>
  <c r="G1362" i="2"/>
  <c r="G1365" i="2"/>
  <c r="G1368" i="2"/>
  <c r="G1359" i="2"/>
  <c r="G1356" i="2"/>
  <c r="G1353" i="2"/>
  <c r="G1350" i="2"/>
  <c r="G1347" i="2"/>
  <c r="G1344" i="2"/>
  <c r="G1341" i="2"/>
  <c r="G1339" i="2"/>
  <c r="G1336" i="2"/>
  <c r="G1333" i="2"/>
  <c r="G1330" i="2"/>
  <c r="G1327" i="2"/>
  <c r="G1074" i="2"/>
  <c r="G993" i="2"/>
  <c r="G334" i="2"/>
  <c r="G333" i="2"/>
  <c r="G332" i="2"/>
  <c r="G331" i="2"/>
  <c r="G315" i="2"/>
  <c r="G314" i="2"/>
  <c r="G313" i="2"/>
  <c r="G312" i="2"/>
  <c r="G250" i="2"/>
  <c r="G249" i="2"/>
  <c r="G248" i="2"/>
  <c r="G247" i="2"/>
  <c r="G226" i="2"/>
  <c r="G225" i="2"/>
  <c r="G224" i="2"/>
  <c r="B1465" i="2"/>
  <c r="A1465" i="2"/>
  <c r="B1456" i="2"/>
  <c r="G1454" i="2"/>
  <c r="G1453" i="2"/>
  <c r="E1443" i="2"/>
  <c r="E1442" i="2"/>
  <c r="E1441" i="2"/>
  <c r="E1440" i="2"/>
  <c r="E1439" i="2"/>
  <c r="E1438" i="2"/>
  <c r="E1437" i="2"/>
  <c r="E1436" i="2"/>
  <c r="G1435" i="2"/>
  <c r="G1426" i="2"/>
  <c r="G1424" i="2"/>
  <c r="G1422" i="2"/>
  <c r="G1420" i="2"/>
  <c r="G1418" i="2"/>
  <c r="G1413" i="2"/>
  <c r="G1411" i="2"/>
  <c r="G1409" i="2"/>
  <c r="G1404" i="2"/>
  <c r="G902" i="2"/>
  <c r="G707" i="2"/>
  <c r="G637" i="2"/>
  <c r="G562" i="2"/>
  <c r="B563" i="2"/>
  <c r="B1225" i="2"/>
  <c r="G1224" i="2"/>
  <c r="G1221" i="2"/>
  <c r="G1219" i="2"/>
  <c r="G1218" i="2"/>
  <c r="G1217" i="2"/>
  <c r="B1463" i="2"/>
  <c r="G1157" i="2"/>
  <c r="G1111" i="2"/>
  <c r="G1104" i="2"/>
  <c r="G1097" i="2"/>
  <c r="G977" i="2"/>
  <c r="G974" i="2"/>
  <c r="G971" i="2"/>
  <c r="G970" i="2"/>
  <c r="G814" i="2"/>
  <c r="G812" i="2"/>
  <c r="G811" i="2"/>
  <c r="G810" i="2"/>
  <c r="G808" i="2"/>
  <c r="G807" i="2"/>
  <c r="G806" i="2"/>
  <c r="G758" i="2"/>
  <c r="G738" i="2"/>
  <c r="G737" i="2"/>
  <c r="G731" i="2"/>
  <c r="G1321" i="2"/>
  <c r="B1372" i="2"/>
  <c r="G1371" i="2"/>
  <c r="G1324" i="2"/>
  <c r="G1318" i="2"/>
  <c r="G1317" i="2"/>
  <c r="G1316" i="2"/>
  <c r="G1315" i="2"/>
  <c r="G1387" i="2"/>
  <c r="G1390" i="2"/>
  <c r="G1392" i="2"/>
  <c r="G1393" i="2"/>
  <c r="B1395" i="2"/>
  <c r="G77" i="2"/>
  <c r="G76" i="2"/>
  <c r="G72" i="2"/>
  <c r="G39" i="2"/>
  <c r="G736" i="2"/>
  <c r="G735" i="2"/>
  <c r="G734" i="2"/>
  <c r="G956" i="2"/>
  <c r="G46" i="2"/>
  <c r="G905" i="2"/>
  <c r="G908" i="2"/>
  <c r="G912" i="2"/>
  <c r="G915" i="2"/>
  <c r="G917" i="2"/>
  <c r="G926" i="2"/>
  <c r="G929" i="2"/>
  <c r="G930" i="2"/>
  <c r="G931" i="2"/>
  <c r="G932" i="2"/>
  <c r="G933" i="2"/>
  <c r="G934" i="2"/>
  <c r="G935" i="2"/>
  <c r="G936" i="2"/>
  <c r="G937" i="2"/>
  <c r="G941" i="2"/>
  <c r="G942" i="2"/>
  <c r="G943" i="2"/>
  <c r="G944" i="2"/>
  <c r="G946" i="2"/>
  <c r="G947" i="2"/>
  <c r="G948" i="2"/>
  <c r="G949" i="2"/>
  <c r="G951" i="2"/>
  <c r="G952" i="2"/>
  <c r="G957" i="2"/>
  <c r="G958" i="2"/>
  <c r="G964" i="2"/>
  <c r="G978" i="2"/>
  <c r="G980" i="2"/>
  <c r="G983" i="2"/>
  <c r="G984" i="2"/>
  <c r="G985" i="2"/>
  <c r="G987" i="2"/>
  <c r="G990" i="2"/>
  <c r="B1464" i="2"/>
  <c r="A1464" i="2"/>
  <c r="B829" i="2"/>
  <c r="G739" i="2"/>
  <c r="G378" i="2"/>
  <c r="G375" i="2"/>
  <c r="G372" i="2"/>
  <c r="G369" i="2"/>
  <c r="G362" i="2"/>
  <c r="G359" i="2"/>
  <c r="G356" i="2"/>
  <c r="G352" i="2"/>
  <c r="G350" i="2"/>
  <c r="G347" i="2"/>
  <c r="B392" i="2"/>
  <c r="G340" i="2"/>
  <c r="G339" i="2"/>
  <c r="G338" i="2"/>
  <c r="G337" i="2"/>
  <c r="G308" i="2"/>
  <c r="G307" i="2"/>
  <c r="G306" i="2"/>
  <c r="G305" i="2"/>
  <c r="G284" i="2"/>
  <c r="G281" i="2"/>
  <c r="G278" i="2"/>
  <c r="G275" i="2"/>
  <c r="G268" i="2"/>
  <c r="G265" i="2"/>
  <c r="G262" i="2"/>
  <c r="G258" i="2"/>
  <c r="G256" i="2"/>
  <c r="G253" i="2"/>
  <c r="G391" i="2"/>
  <c r="G387" i="2"/>
  <c r="G384" i="2"/>
  <c r="G381" i="2"/>
  <c r="G344" i="2"/>
  <c r="G341" i="2"/>
  <c r="G328" i="2"/>
  <c r="G325" i="2"/>
  <c r="G321" i="2"/>
  <c r="G318" i="2"/>
  <c r="G309" i="2"/>
  <c r="G207" i="2"/>
  <c r="G181" i="2"/>
  <c r="G116" i="2"/>
  <c r="G112" i="2"/>
  <c r="G109" i="2"/>
  <c r="G106" i="2"/>
  <c r="G103" i="2"/>
  <c r="G101" i="2"/>
  <c r="G98" i="2"/>
  <c r="G95" i="2"/>
  <c r="G92" i="2"/>
  <c r="G88" i="2"/>
  <c r="G85" i="2"/>
  <c r="G65" i="2"/>
  <c r="G59" i="2"/>
  <c r="G56" i="2"/>
  <c r="G1085" i="2"/>
  <c r="G1089" i="2"/>
  <c r="G1088" i="2"/>
  <c r="G1087" i="2"/>
  <c r="G1086" i="2"/>
  <c r="G1084" i="2"/>
  <c r="G1083" i="2"/>
  <c r="G1082" i="2"/>
  <c r="G1068" i="2"/>
  <c r="G1132" i="2"/>
  <c r="G1131" i="2"/>
  <c r="G1129" i="2"/>
  <c r="G1128" i="2"/>
  <c r="G1130" i="2"/>
  <c r="G1127" i="2"/>
  <c r="G1133" i="2"/>
  <c r="G1149" i="2"/>
  <c r="B1061" i="2"/>
  <c r="B1121" i="2"/>
  <c r="B1211" i="2"/>
  <c r="B1310" i="2"/>
  <c r="G1252" i="2"/>
  <c r="G1289" i="2"/>
  <c r="G1304" i="2"/>
  <c r="G1306" i="2"/>
  <c r="G1308" i="2"/>
  <c r="G62" i="2"/>
  <c r="G50" i="2"/>
  <c r="G43" i="2"/>
  <c r="G53" i="2"/>
  <c r="G82" i="2"/>
  <c r="G155" i="2"/>
  <c r="B298" i="2"/>
  <c r="B117" i="2"/>
  <c r="G75" i="2"/>
  <c r="G74" i="2"/>
  <c r="G73" i="2"/>
  <c r="G71" i="2"/>
  <c r="G68" i="2"/>
  <c r="G742" i="2"/>
  <c r="G745" i="2"/>
  <c r="G748" i="2"/>
  <c r="G754" i="2"/>
  <c r="G759" i="2"/>
  <c r="G768" i="2"/>
  <c r="G781" i="2"/>
  <c r="G782" i="2"/>
  <c r="G783" i="2"/>
  <c r="G784" i="2"/>
  <c r="G785" i="2"/>
  <c r="G786" i="2"/>
  <c r="G787" i="2"/>
  <c r="G788" i="2"/>
  <c r="G789" i="2"/>
  <c r="G792" i="2"/>
  <c r="G793" i="2"/>
  <c r="G795" i="2"/>
  <c r="G799" i="2"/>
  <c r="G802" i="2"/>
  <c r="G816" i="2"/>
  <c r="G819" i="2"/>
  <c r="G822" i="2"/>
  <c r="G825" i="2"/>
  <c r="G828" i="2"/>
  <c r="G996" i="2"/>
  <c r="G999" i="2"/>
  <c r="G1002" i="2"/>
  <c r="B1003" i="2"/>
  <c r="G1018" i="2"/>
  <c r="G1019" i="2"/>
  <c r="G1020" i="2"/>
  <c r="G1021" i="2"/>
  <c r="G1022" i="2"/>
  <c r="G1025" i="2"/>
  <c r="G1026" i="2"/>
  <c r="G1027" i="2"/>
  <c r="G1028" i="2"/>
  <c r="G1031" i="2"/>
  <c r="G1032" i="2"/>
  <c r="G1035" i="2"/>
  <c r="G1036" i="2"/>
  <c r="G1037" i="2"/>
  <c r="G1038" i="2"/>
  <c r="G1039" i="2"/>
  <c r="G1043" i="2"/>
  <c r="G1046" i="2"/>
  <c r="G1049" i="2"/>
  <c r="G1052" i="2"/>
  <c r="G1054" i="2"/>
  <c r="G1057" i="2"/>
  <c r="G1060" i="2"/>
  <c r="G1069" i="2"/>
  <c r="G1070" i="2"/>
  <c r="G1071" i="2"/>
  <c r="G1072" i="2"/>
  <c r="B542" i="2"/>
  <c r="G219" i="2"/>
  <c r="G492" i="2"/>
  <c r="G1191" i="2"/>
  <c r="G1182" i="2"/>
  <c r="G453" i="2"/>
  <c r="G1309" i="2"/>
  <c r="G1299" i="2"/>
  <c r="G1298" i="2"/>
  <c r="G1295" i="2"/>
  <c r="G1285" i="2"/>
  <c r="G1281" i="2"/>
  <c r="G1278" i="2"/>
  <c r="G1275" i="2"/>
  <c r="G1274" i="2"/>
  <c r="G1271" i="2"/>
  <c r="G1270" i="2"/>
  <c r="G1267" i="2"/>
  <c r="G1259" i="2"/>
  <c r="G1255" i="2"/>
  <c r="G1249" i="2"/>
  <c r="G1248" i="2"/>
  <c r="G1247" i="2"/>
  <c r="G1244" i="2"/>
  <c r="G1241" i="2"/>
  <c r="G1238" i="2"/>
  <c r="G1237" i="2"/>
  <c r="G1234" i="2"/>
  <c r="G1231" i="2"/>
  <c r="G510" i="2"/>
  <c r="G484" i="2"/>
  <c r="G487" i="2"/>
  <c r="G1239" i="2"/>
  <c r="G1170" i="2"/>
  <c r="G1210" i="2"/>
  <c r="G1207" i="2"/>
  <c r="G1205" i="2"/>
  <c r="G1203" i="2"/>
  <c r="G1200" i="2"/>
  <c r="G1199" i="2"/>
  <c r="G1173" i="2"/>
  <c r="G1167" i="2"/>
  <c r="G1160" i="2"/>
  <c r="G1141" i="2"/>
  <c r="G1120" i="2"/>
  <c r="G1116" i="2"/>
  <c r="G1114" i="2"/>
  <c r="G1079" i="2"/>
  <c r="G1078" i="2"/>
  <c r="G1077" i="2"/>
  <c r="G559" i="2"/>
  <c r="G541" i="2"/>
  <c r="G538" i="2"/>
  <c r="G535" i="2"/>
  <c r="G532" i="2"/>
  <c r="G526" i="2"/>
  <c r="G523" i="2"/>
  <c r="G513" i="2"/>
  <c r="G507" i="2"/>
  <c r="G502" i="2"/>
  <c r="G499" i="2"/>
  <c r="G496" i="2"/>
  <c r="G297" i="2"/>
  <c r="G293" i="2"/>
  <c r="G290" i="2"/>
  <c r="G287" i="2"/>
  <c r="G244" i="2"/>
  <c r="G243" i="2"/>
  <c r="G242" i="2"/>
  <c r="G239" i="2"/>
  <c r="G236" i="2"/>
  <c r="G232" i="2"/>
  <c r="G229" i="2"/>
  <c r="G218" i="2"/>
  <c r="G217" i="2"/>
  <c r="G216" i="2"/>
  <c r="G1310" i="2" l="1"/>
  <c r="G1462" i="2" s="1"/>
  <c r="G829" i="2"/>
  <c r="G1395" i="2"/>
  <c r="G1464" i="2" s="1"/>
  <c r="G1372" i="2"/>
  <c r="G1463" i="2" s="1"/>
  <c r="G1225" i="2"/>
  <c r="G1456" i="2"/>
  <c r="G1465" i="2" s="1"/>
  <c r="G117" i="2"/>
  <c r="G1003" i="2"/>
  <c r="G1460" i="2" s="1"/>
  <c r="G392" i="2"/>
  <c r="G1211" i="2"/>
  <c r="G298" i="2"/>
  <c r="G1061" i="2"/>
  <c r="G1121" i="2"/>
  <c r="G542" i="2"/>
  <c r="G563" i="2"/>
  <c r="G1461" i="2" l="1"/>
  <c r="G1459" i="2"/>
  <c r="G1466" i="2" l="1"/>
  <c r="G1467" i="2" s="1"/>
</calcChain>
</file>

<file path=xl/sharedStrings.xml><?xml version="1.0" encoding="utf-8"?>
<sst xmlns="http://schemas.openxmlformats.org/spreadsheetml/2006/main" count="1851" uniqueCount="822">
  <si>
    <t>1.</t>
  </si>
  <si>
    <t>kos</t>
  </si>
  <si>
    <t>2.</t>
  </si>
  <si>
    <t>3.</t>
  </si>
  <si>
    <t>4.</t>
  </si>
  <si>
    <t>5.</t>
  </si>
  <si>
    <t>6.</t>
  </si>
  <si>
    <t>7.</t>
  </si>
  <si>
    <t>8.</t>
  </si>
  <si>
    <t>9.</t>
  </si>
  <si>
    <t>10.</t>
  </si>
  <si>
    <t>11.</t>
  </si>
  <si>
    <t>12.</t>
  </si>
  <si>
    <t>13.</t>
  </si>
  <si>
    <t>14.</t>
  </si>
  <si>
    <t>m2</t>
  </si>
  <si>
    <t>15.</t>
  </si>
  <si>
    <t>16.</t>
  </si>
  <si>
    <t>17.</t>
  </si>
  <si>
    <t>18.</t>
  </si>
  <si>
    <t>19.</t>
  </si>
  <si>
    <t>20.</t>
  </si>
  <si>
    <t>m</t>
  </si>
  <si>
    <t>21.</t>
  </si>
  <si>
    <t>kg</t>
  </si>
  <si>
    <t>komplet</t>
  </si>
  <si>
    <t>22.</t>
  </si>
  <si>
    <t>DN40</t>
  </si>
  <si>
    <t>DN20</t>
  </si>
  <si>
    <t>DN25</t>
  </si>
  <si>
    <t>DN100</t>
  </si>
  <si>
    <t>DODATNA OPREMA:</t>
  </si>
  <si>
    <t>-</t>
  </si>
  <si>
    <t>DN15</t>
  </si>
  <si>
    <t>DN32</t>
  </si>
  <si>
    <t>DN50</t>
  </si>
  <si>
    <t>Barvanje vidnih delov instalacije z vročevzdržno barvo</t>
  </si>
  <si>
    <t>Dvakratno miniziranje cevovodov in vseh kovinskih delov</t>
  </si>
  <si>
    <t>Uregulacija sistemov ter nastavitev tlaka in pretoka</t>
  </si>
  <si>
    <t>a.</t>
  </si>
  <si>
    <t>b.</t>
  </si>
  <si>
    <t>DN125</t>
  </si>
  <si>
    <t>pš</t>
  </si>
  <si>
    <t xml:space="preserve">Kondenčna posodica za namestitev pod ventile </t>
  </si>
  <si>
    <t>Izdelava stenskih prebojev in utorov / v gradbeni podlogi</t>
  </si>
  <si>
    <t>PREZRAČEVANJE</t>
  </si>
  <si>
    <t>VODOVODNE INSTALACIJE</t>
  </si>
  <si>
    <t>Barvanje in miniziranje vidnih kovinskih delov z ustrezno barvo</t>
  </si>
  <si>
    <t>KANALIZACIJA</t>
  </si>
  <si>
    <t>PP ravna cev z eno obojko dolžine od 150 do 3000 mm</t>
  </si>
  <si>
    <t>DN70</t>
  </si>
  <si>
    <t>odtočnega ventila in sifona za umivalnik, dimenzije DN50</t>
  </si>
  <si>
    <t>dveh kotnih ventilov DN15</t>
  </si>
  <si>
    <t>Cevovodi za odpadno vodo iz zvočno izoliranih PP cevi, npr. Vartis, z natičnimi obojkami DIN 19560, D 40, tesnjeno s tesnilnim obročkom, polaganje v poslopjih. Vključno s fazonskimi kosi. Vključno pritrditev cevi.</t>
  </si>
  <si>
    <t>Pri izkopih je potrebno paziti, da ne pride do poškodb obstoječih podzemnih razvodov, katerih lega ni točno znana.</t>
  </si>
  <si>
    <t>Pri postavitvi razvoda v zemljo so pri tem zajeta tudi gradbena dela, kot je izkop jarkov, priprava posteljice iz drobnozrnatega peska, obsutje cevi z enakim materialom, zasip jarka z novim materialom in deloma izkopanim, ter zasutje gradbene jame. Pri polaganju razvodov je potrebno upoštevati odmike od ostalih komunalnih vodov.</t>
  </si>
  <si>
    <t>Pri izvedbi je nujno sodelovanje izvajalcev strojnih in elektro instalacij, ter izvajalci gradbenih del.</t>
  </si>
  <si>
    <t>Za vse instalacije vodene v terenu je potrebno že v fazi izvedbe poskrbeti za vrise sprememb v kataster.</t>
  </si>
  <si>
    <t>Pri pripravi ponudbe je potrebno upoštevati:</t>
  </si>
  <si>
    <t xml:space="preserve">Preboji za potrebe instalacij </t>
  </si>
  <si>
    <t>Vsaka vgrajena naprava mora biti opremljena z navodili za uporabo v slovenskem jeziku.</t>
  </si>
  <si>
    <t>Montažo materiala, ustrezno usposobljene osebe. Naprave montira za to pooblaščena oseba. Oprema mora biti montirana v skladu z navodili proizvajalca. Pri montaži se upošteva tudi drobni montažni material, tesnila, ter potrebna pripravljalna in zaključna dela.</t>
  </si>
  <si>
    <t>Zaščito vgrajenih materialov na objektu (položenih razvodov…) proti poškodbam nastalim zaradi izvajanja gradbenih  oz. ostalih del po vgradnji materiala</t>
  </si>
  <si>
    <t>Izvajalec mora pred izvedbo pripraviti dokumentacije skladno s PRAVILNIKOM O GRADBENIH PROIZVODIH. Dokumentacija naj obsega ustrezne ateste, izjave o skladnosti, CE certificate).</t>
  </si>
  <si>
    <t>Izpiranje in čiščenje vseh cevnih instalacij.</t>
  </si>
  <si>
    <t xml:space="preserve">Tlačne, tesnostne, trdnostne in ostale potrebne preizkuse sistemov s potrebnimi zapisniki o izvedbah preizkusov. V kolikor je potrebno za določene instalacije pridobiti ustrezno dokumetacijo drugega podjetja (plinovod), je potrebno upoštevati tudi nadzor s strani tega podjetja, kot tudi naročilo preizkusov, ter pridobitve ustrezne dokumentacije. </t>
  </si>
  <si>
    <t>Ureguliranje vseh cevnih razvodov z nastavitvijo regulacijskih elementov na posameznem končnem element in v sistemu. Izvedbo meritev pretokov, ter pridobitve zapisnika o uravnovešenju cevnih sistemov.</t>
  </si>
  <si>
    <t>Zagon in kontrola posameznega sistema v celoti, ter izdelava zapisnika o funkcionalnosti sistema</t>
  </si>
  <si>
    <t>Sledenje sprememb, ter vrisi med gradnjo in predaja podatkov izdelovalci projekta izvedenih del.</t>
  </si>
  <si>
    <t>Izdelava ustreznih funkcionalnih shem posameznih sistemov, vključno z navodili za uporabo, ter namestitev le-the v strojnici, toplotni postaji…</t>
  </si>
  <si>
    <t>Izdelava dokazila o zanesljivosti objekta skladno z veljavnim pravilnikom.</t>
  </si>
  <si>
    <t>Priprava podrobnih navodil za obratovanje in vzdrževanje elementov in sistemov v objektu. Uvajanja upravljalca sistema, poučevanje, ter pomoč v začetku obratovanja.</t>
  </si>
  <si>
    <t>Izpraznjevalna pipa s holandcem z nastavkom za gumi cev s polnim prehodom, z obojestranskim navojnim priključkom in navojnim čepom</t>
  </si>
  <si>
    <t>Upoštevati prehode cevovodov skozi mejne elemente požarnih sektorjev oz. celic ki so zapolnjeni – zatesnjeni z materialom istega razreda odpornosti, kot so mejni elementi, skozi katere prehajajo in morajo biti z odzivom na ogenj razreda A1 in A2</t>
  </si>
  <si>
    <t>23.</t>
  </si>
  <si>
    <t xml:space="preserve">Pripravljalna in zaključna dela za vse opisane storitve. </t>
  </si>
  <si>
    <t xml:space="preserve">DN40 </t>
  </si>
  <si>
    <t>Protipovratne lopute s prirobničnim priključkom, tesnilnim in pritrdilnim materialom s protiprirobnicami, PN10</t>
  </si>
  <si>
    <t>24.</t>
  </si>
  <si>
    <t>1.2</t>
  </si>
  <si>
    <t>-ohišje iz jeklene pločevine</t>
  </si>
  <si>
    <t>-zaporna lamela, ročica za odpiranje</t>
  </si>
  <si>
    <t>Obratovalna navodila in sheme obratovanja</t>
  </si>
  <si>
    <t>Kompletne meritve in nastavitve vseh potrebnih parametrov in volumnov za distribucijo zraka</t>
  </si>
  <si>
    <t>Poučevanje investitorja-uporabnika z rokovanjem z  ventilacijskimi  instalacijami in napravami  (cca 2 dni)</t>
  </si>
  <si>
    <t>Podometni ventil s kromirano rozeto in kapo, vključno s tesnilnim materialom</t>
  </si>
  <si>
    <t>Dezinfekcija cevovodov z ustreznimi sredstvi ter izdaja poročila o dezinfekciji (skupna za celoten sistem)</t>
  </si>
  <si>
    <t>Pripravljalna in zaključna dela za vse opisane storitve. Vključno tlačni preizkus</t>
  </si>
  <si>
    <t>Vključno s tlačnim in tesnostnim preizkusom</t>
  </si>
  <si>
    <t>DN150</t>
  </si>
  <si>
    <t>5.4.</t>
  </si>
  <si>
    <t>kpl</t>
  </si>
  <si>
    <t>Transportni, manipulativni in ostali splošni stroški</t>
  </si>
  <si>
    <t>CENTRALNO OGREVANJE IN HLAJENJE</t>
  </si>
  <si>
    <t>DN65</t>
  </si>
  <si>
    <t>1.1</t>
  </si>
  <si>
    <t>Tehnični podatki:</t>
  </si>
  <si>
    <t>1.3</t>
  </si>
  <si>
    <t>1.4</t>
  </si>
  <si>
    <t>1.5</t>
  </si>
  <si>
    <t>Miniziranje in pleskanje vidnih cevi, konzol in obešal z osnovno barvo ter dvakratnim premazom z vročino odpornim lakom, vključno s predhodnim čiščenjem</t>
  </si>
  <si>
    <t>Toplotna izolacija dovodnih kanalov z  izolacijo iz steklene volne, debeline  s=4 cm, povito Al pločevino</t>
  </si>
  <si>
    <t>-modul za krmiljenje (v dogovoru z elektro izvajalcem)</t>
  </si>
  <si>
    <t>Predizolirane fleksibilni okrogli kanali s spojnim materialom</t>
  </si>
  <si>
    <t>Pripravljalna in zaključna dela zarisovanje, poizkusni pogon</t>
  </si>
  <si>
    <t>električni elementi za delovanje konvektorjev, vključno s povezavo na CNS sistem (koordinacija z izvajalcem CNS)</t>
  </si>
  <si>
    <t xml:space="preserve">DN15 </t>
  </si>
  <si>
    <t xml:space="preserve">DN20 </t>
  </si>
  <si>
    <t xml:space="preserve">DN25 </t>
  </si>
  <si>
    <t xml:space="preserve">Pripravljalna  in zaključna dela, tlačni preizkus instalacije </t>
  </si>
  <si>
    <t>Manometer s tropotno pipo DN15 in skalo od 0 do 6 bar, komplet s tesnilnim materialom</t>
  </si>
  <si>
    <t>Toplomer v medeninasti stročnici, priključni nastavek r ½ in tesnilni material, s skalo do 120C</t>
  </si>
  <si>
    <t>Dodatna oprema:</t>
  </si>
  <si>
    <t>- protivibracijskimi podstavki za hladilni stroj in pritrdilnimi konzolami</t>
  </si>
  <si>
    <t xml:space="preserve">- daljinski upravljalnik </t>
  </si>
  <si>
    <t>komplet z montažo</t>
  </si>
  <si>
    <t>- cevne povezave med zunanjo in notranjo enoto iz bakrenih cevi in izolirane s parozaporno izolacijo, kopletno s spojnim materialom - cca 20 m</t>
  </si>
  <si>
    <t>OPREMA IN NAPRAVE</t>
  </si>
  <si>
    <t>o        zamenljivo kislinsko odporno sušilno patrono,</t>
  </si>
  <si>
    <t>o        protizmrzovalni sistem na dnu zunanjega izmenjevalca,</t>
  </si>
  <si>
    <t>o        indikator vlage in hladiva,</t>
  </si>
  <si>
    <t>o        stikalo visokega tlaka,</t>
  </si>
  <si>
    <t>o        stikalo nizkega tlaka,</t>
  </si>
  <si>
    <t>o        sprejemnik tekoče faze,</t>
  </si>
  <si>
    <t>o        varnostni ventil visokega tlaka,</t>
  </si>
  <si>
    <t>o        termostatski ekspanzijski ventil z regulatorjem,</t>
  </si>
  <si>
    <t>o        4-potni (reverzibilni) ventil,</t>
  </si>
  <si>
    <t>o        nepovratni ventil,</t>
  </si>
  <si>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</si>
  <si>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</si>
  <si>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</si>
  <si>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</si>
  <si>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</si>
  <si>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</si>
  <si>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</si>
  <si>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</si>
  <si>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t>o        kompenzacija "set pointa" glede na temp. okolice,</t>
  </si>
  <si>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</si>
  <si>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</si>
  <si>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</si>
  <si>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</si>
  <si>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</si>
  <si>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</si>
  <si>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</si>
  <si>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</si>
  <si>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</si>
  <si>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</si>
  <si>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</si>
  <si>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</si>
  <si>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</si>
  <si>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</si>
  <si>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t>o        Varnostni ventil,</t>
  </si>
  <si>
    <t>o        Čistilni kos,</t>
  </si>
  <si>
    <t>o        Protizmrzovalno zaščito na črpalki,</t>
  </si>
  <si>
    <t>Karakteristike:</t>
  </si>
  <si>
    <t>kW</t>
  </si>
  <si>
    <t>- št. hermetičnih scroll kompresorjev</t>
  </si>
  <si>
    <t>- št. hladilnih krogov</t>
  </si>
  <si>
    <t>- št. stopenj regulacije</t>
  </si>
  <si>
    <t>- tiha akustična konfiguracija: zvočni tlak merjeno na 1m po EUROVENTU 8/1 (ISO9614)</t>
  </si>
  <si>
    <t>dB(A)</t>
  </si>
  <si>
    <t>- Eco Breeze (zvezna regulacija vrtljajev na kondenzatorjih)</t>
  </si>
  <si>
    <t>- Vzmetne protivibracijske nogice</t>
  </si>
  <si>
    <t>- Manometri za visok in nizek tlak</t>
  </si>
  <si>
    <t>-Fazni monitor</t>
  </si>
  <si>
    <t>-Enota ne sme presegati dimenzij (DxŠxV):</t>
  </si>
  <si>
    <t>- Certifikat EUROVENT!</t>
  </si>
  <si>
    <t>o        Lastna raztezna posoda,</t>
  </si>
  <si>
    <t>o        Črpalni sklop (centrifugalna črpalka) + 1 rezerva!!!</t>
  </si>
  <si>
    <t>o        Odzračevalni ventil, izpustni ventil</t>
  </si>
  <si>
    <t>- Hladilna moč (režim 7/12, zunanja temperatura zraka 35°C); EN14511:2011</t>
  </si>
  <si>
    <t>- El. priključna moč (napetost 400/3/50Hz); EN14511:2011</t>
  </si>
  <si>
    <t>- EER (EN14511:2011)</t>
  </si>
  <si>
    <t>≥ 2,54</t>
  </si>
  <si>
    <t>- ESEER (EN14511:2011)</t>
  </si>
  <si>
    <t>≥ 3,56</t>
  </si>
  <si>
    <t>- Grelna moč (režim 35/30°C, zunanja temperatura zraka 7°C); EN14511:2011</t>
  </si>
  <si>
    <t>- COP (EN14511:2011)</t>
  </si>
  <si>
    <t>≥ 2,99</t>
  </si>
  <si>
    <t>- št. aksialni ventilatorjev</t>
  </si>
  <si>
    <t>- hladilni medij</t>
  </si>
  <si>
    <t>R410a</t>
  </si>
  <si>
    <t>≤ 67</t>
  </si>
  <si>
    <t>-A300…300l parozaporno in UV izoliran zalogovnik s teflonsko oblogo</t>
  </si>
  <si>
    <t>-Posluževalni daljinski mikroprocesorski tablo</t>
  </si>
  <si>
    <t>- MODBUS komunikacijski modul</t>
  </si>
  <si>
    <t>- PED certifikat o tlačnem preskusu</t>
  </si>
  <si>
    <t>- Navodila v Slovenskem jeziku</t>
  </si>
  <si>
    <t>Krogelna pipa s polnim prehodom, z navojnima priključkoma, okrov iz sive litine, z ročico za odpiranje, PN 10</t>
  </si>
  <si>
    <t>Krogelna pipa s polnim prehodom, s prirobničnima priključkoma s protiprirobnicami in tesnili, okrov iz sive litine, z ročico za odpiranje, PN 10</t>
  </si>
  <si>
    <t>Čistilni kos s filtrom proti pesku, z navojnima priključkoma, komplet s tesnilnim materialom</t>
  </si>
  <si>
    <t>Čistilni kos s filtrom proti pesku, s prirobničnima priključkoma, komplet s tesnilnim materialom</t>
  </si>
  <si>
    <t>Dušilna loputa, komplet s tesnilnim materialom</t>
  </si>
  <si>
    <t>dim. DN15</t>
  </si>
  <si>
    <t>DN25 / debelina izolacije 25 mm</t>
  </si>
  <si>
    <t>Toplotna izolacija iz steklene volne debeline 4 cm, zaščiteno z AL pločevino (razvodi vodeni po strehi objekta)</t>
  </si>
  <si>
    <t>DN200</t>
  </si>
  <si>
    <t>Cevi izdelane iz nerjaveče vlečenega materiala, za cevni navoj, varjene ali brezšivne, oblika-mere-material-pritiski in izdelane po DIN,  srednjetežke, vključno vsi fazonski kosi iz nerjavečega materiala, oblika-mere-pritisk in izdelava po DIN z ustrezno izolacijo</t>
  </si>
  <si>
    <t>Krogelni zaporna ventil za sanitarno vodo do z navojnim priključkom, komplet, montažnim materialom.</t>
  </si>
  <si>
    <t xml:space="preserve">Nepovratni ventil s potrebnim montažnim materialom </t>
  </si>
  <si>
    <t>Kromirana iztočna pipa DN15 z zidno rozeto in holandskim nastavkom za gumi cev  s tesnilnim  materialom</t>
  </si>
  <si>
    <t>Izpust z nastavkom za gumi cev s potrebnim pritrdilnim in tesnilnim materialom</t>
  </si>
  <si>
    <t>Mešalna enoročna baterija DN15 s ročnim tušem z dvema podometnima ventilloma DN 15 in rozeto</t>
  </si>
  <si>
    <t>o        tlačna stikala, …</t>
  </si>
  <si>
    <t>Zračni kanali iz pocinkane pločevine, izdelani po predpisih DIN 24190 do 24194, vključno s fazonskimi kosi, revizijskimi odprtinami in odprtinami začiščenje, nastavitvenimi loputami, obešali ter tesnilnim in montažnim materialom.</t>
  </si>
  <si>
    <t xml:space="preserve">Loputa ustreza 90 minutni požarni odpornosti v skladu z DIN 4102 v skladu s študijo požarne varnosti (oz. EN 1366-2), elektromotorna izvedba, dobavljeno skupaj s pritrdilnim in tesnilnim materialom (PL-12/K90/E5/D1/K - 24 V, BELIMO). </t>
  </si>
  <si>
    <t xml:space="preserve">Cena na </t>
  </si>
  <si>
    <t>Šifra</t>
  </si>
  <si>
    <t>Opis dela</t>
  </si>
  <si>
    <t>Kolicina</t>
  </si>
  <si>
    <t>Enota</t>
  </si>
  <si>
    <t>enoto mere</t>
  </si>
  <si>
    <t>Znesek</t>
  </si>
  <si>
    <t>SKUPAJ</t>
  </si>
  <si>
    <t>Dobava in montaža termično zapiralnega elementa navojne izvedbe za vgradnjo pred zaporno pipo</t>
  </si>
  <si>
    <t>Manometer za plin, merilno območje 0-160 mbar, komplet z manometersko pipo DN10 in nastavkom  za vgraditev v plinovod in montažne prirobnice, komplet s pritrdilnim materialom, ter elastičnim spojem</t>
  </si>
  <si>
    <t>Jeklena brezšivna srednje težka črna plinska cev iz materiala Č.1212po DIN 2448, skupaj z varilnimi loki, redukcijami, varilnim, tesnilnim in pritrdilnim materialom</t>
  </si>
  <si>
    <t>Zaščitne jeklene cevi dolžine 400mm, pri prehodu skozi zid, komplet s trajno elastičnim polnilom</t>
  </si>
  <si>
    <t>Izpihovalni nastavek s krogelno pipo DN15</t>
  </si>
  <si>
    <t>Reducirni kos</t>
  </si>
  <si>
    <t>Izdelava in montaža stenske omarice za nadometno (delno v zidu) omarico za vgradnjo glavne plinske zaporne pipe, regulatorja tlaka (plinomera), izdelane iz nerjaveče pločevine in profilov, s ključem za steklom in napisom GLAVNA PLINSKA ZAPORNA PIPA</t>
  </si>
  <si>
    <t xml:space="preserve">Korozijska zaščita vidno položene cevi, konzol in omaric z dvema slojema osnovnega premaza na peskano in razmaščeno podlago, ter dvema slojema prekrivne barve </t>
  </si>
  <si>
    <t>Izdelana in montaža podpor in obešal za cevovode in omarice, izdelanih iz jeklenih profilov in pločevin, korozijsko zaščitenih kot vidni deli cevovodov</t>
  </si>
  <si>
    <t xml:space="preserve">Dobava in montaža stikalno komandne omarice za nadzor varovanja kuhinje, nadometna izvedba </t>
  </si>
  <si>
    <t>Dobava in montaža varnostnega stikala - tipke za izklop v sili kompletno z montažnim ohišjem, opozorilnim ohišjem in pritrdilnim ohišjem in pritrdilnim materialom za montažo na steno,…</t>
  </si>
  <si>
    <t>Izvedba plinskega priključka na porabnike, kompletno z drobnim montažnim materialom, vključno z zagonom s strani pooblaščenega servisa, komplet z nastavitvijo in kontrolo delovanja, ter predajo zapisnika</t>
  </si>
  <si>
    <t>Tlačni preizkus, spuščanje plina v instalacijo, izdaja atestov, navodil za uporabo, preizkusni zagon</t>
  </si>
  <si>
    <t>Pripravljalna in zaključna del</t>
  </si>
  <si>
    <t>Manipulativni, zavarovalni, transportni in splošni stroški</t>
  </si>
  <si>
    <t>PLINSKE INSTALACIJE - zemeljski plin</t>
  </si>
  <si>
    <t xml:space="preserve">Omarica z  ročnim gasilnim aparatom na suhi prah in pritrdilnim materialom </t>
  </si>
  <si>
    <t>HLAJENJE s split sistemom</t>
  </si>
  <si>
    <t>2.1</t>
  </si>
  <si>
    <t>3.1</t>
  </si>
  <si>
    <t>3.2</t>
  </si>
  <si>
    <t>3.3</t>
  </si>
  <si>
    <t>Q= 2,7 m3/h</t>
  </si>
  <si>
    <t>H= 0,49  bar</t>
  </si>
  <si>
    <t>Q= 26 m3/h</t>
  </si>
  <si>
    <t>H= 0,91  bar</t>
  </si>
  <si>
    <t xml:space="preserve">1200x900x1000 </t>
  </si>
  <si>
    <t>DN250</t>
  </si>
  <si>
    <t>DN280</t>
  </si>
  <si>
    <t>DN315</t>
  </si>
  <si>
    <t>DN355</t>
  </si>
  <si>
    <t>DN180</t>
  </si>
  <si>
    <t>TEHNIČNI STROP - KUHINJA</t>
  </si>
  <si>
    <t>2.2</t>
  </si>
  <si>
    <t>2.3</t>
  </si>
  <si>
    <t>2.4</t>
  </si>
  <si>
    <t>2.5</t>
  </si>
  <si>
    <t>2.6</t>
  </si>
  <si>
    <t>2.7</t>
  </si>
  <si>
    <t>2.8</t>
  </si>
  <si>
    <t>2.9</t>
  </si>
  <si>
    <t>2.10</t>
  </si>
  <si>
    <t>1.b</t>
  </si>
  <si>
    <t>1.c</t>
  </si>
  <si>
    <t>1.e</t>
  </si>
  <si>
    <t>1.d</t>
  </si>
  <si>
    <t>HLADILNI AGREGAT</t>
  </si>
  <si>
    <t>Zračno hlajen hladilen agragat, kompaktne izvedbe za zunanjo postavitev. Sestavljen iz naslednjih komponent:</t>
  </si>
  <si>
    <t>- Masa :</t>
  </si>
  <si>
    <t>4350x1500x1975</t>
  </si>
  <si>
    <t>DN224</t>
  </si>
  <si>
    <t>V= 60 m3/h</t>
  </si>
  <si>
    <t>Plinska zaporna pipa za zemeljski plin z izolirnim kosom, z navojnimi priključki, tesnilnim in spojnim materialom</t>
  </si>
  <si>
    <t>dim. 900x1200x400</t>
  </si>
  <si>
    <t>REKAPITULACIJA</t>
  </si>
  <si>
    <t>Centralno ogrevanje in hlajenje</t>
  </si>
  <si>
    <t>Prezračevanje</t>
  </si>
  <si>
    <t>Vodovodne instalacije</t>
  </si>
  <si>
    <t>Vsi elementi (zaščitne rešetke, strešne kape, …) se barvajo v barvi po izboru arhitekta.</t>
  </si>
  <si>
    <t>Postavitev deflektorja v velikosti kanalskega dela 1100x500/ širši del 1700x1800, višine 1800 mm</t>
  </si>
  <si>
    <t>z vsemi elementi in montažnim materialom</t>
  </si>
  <si>
    <t>Plinske instalacije</t>
  </si>
  <si>
    <t>nudimo proizvod</t>
  </si>
  <si>
    <t>proizvajalec in tip</t>
  </si>
  <si>
    <t>Pri vseh postavkah, kjer je naveden proizvajalec elementa, je možnost izbire enakovrednega ali boljšega z upoštevanjem podanih karakteristik elementa</t>
  </si>
  <si>
    <t xml:space="preserve">PRIPRAVA HLADILNE VODE </t>
  </si>
  <si>
    <t xml:space="preserve">Avtomatski odzračevalni ventil s tesnilnim in montažnim materialom, </t>
  </si>
  <si>
    <t>Obtočna črpalka z navojnimi/prirobničnimi priključki z vsem tesnilnim materialom s podatki za posamezen tip črpalke:</t>
  </si>
  <si>
    <t xml:space="preserve">Požarna loputa, </t>
  </si>
  <si>
    <t>Zaščitna rešetka za zaščito kanala pred zunanjimi vplivi na zajemu/izpuhu zraka potrebnim montažnim materialom</t>
  </si>
  <si>
    <t>Lokalni odvodni ventilator s protipovratno loputo, trihitrostnim stikalom in montažne prirobnice, komplet s pritrdilnim materialom</t>
  </si>
  <si>
    <t>Zaščitna rešetka za zaščito kanala pred zunanjimi vplivi na zajemu/izpuhu zraka s potrebnim montažnim materialom</t>
  </si>
  <si>
    <t xml:space="preserve">Termostatski ventil tip MTCV model C s potrebnim montažnim materialom </t>
  </si>
  <si>
    <t xml:space="preserve">Kompleten pisoar, sestoječ iz:  </t>
  </si>
  <si>
    <t>odtočnega ventila in sifona za pisoar DN50</t>
  </si>
  <si>
    <t>mrežice iz nerjaveče žice za filtriranje</t>
  </si>
  <si>
    <t>elektromagnetnega ventila s fotocelico DN15 za pisoar z okvirjem z okvirjem za vzidavo in nerjavečim pokrovom</t>
  </si>
  <si>
    <t>izlivna pipa za pisoar DN15, kromirana</t>
  </si>
  <si>
    <t>Dobava in montaža opreme za detekcijo plina v kuhinji in ostalih prostorih, ki je sestavljena iz: tipalne sonde (5 kosov), elektrokrmilne enote, ter signalne postaje (zvočni in svetlobni signal), vključno z montažnim materialom</t>
  </si>
  <si>
    <t>Dobava in montaža tlačnega stikala za vgradnjo v odvodni kanal, z delovnim območjem med 0,2 in 3 mbar (1 kos), vključno z vijaki za pritditev tlačnega stikala, priključni set za DL..</t>
  </si>
  <si>
    <t>z navezavo na CNS</t>
  </si>
  <si>
    <t xml:space="preserve">Toplotna izolacija dovodnih/ odvodnih kanalov s parozaporno izolacijo, v skladu s študijo požarne varnosti z odzivom na ogenj razreda A1 ali A2, zagotovljena iz materialov z zaprto celično strukturo, difuzijsko odpornostjo  &gt; 5000, toplotno prevodnostjo   &lt;  0.038  W/mK  (pri  20°C) 
</t>
  </si>
  <si>
    <t>Držala izdelana iz profiliranega železa (Č.0000) po izdelavi minizirati vključno z vijačnim in drobnim materialom, s požarno odpornostjo 90 min v skladu s ŠPV</t>
  </si>
  <si>
    <t>Jekleni NP profili in vijačni spoji s pritrdilnimi vložki, za izdelavo in montažo nosilcev in obešal opreme iz popisa, vključno s tesnilnim materialom požarne odpornosti 90 min v skladu s ŠPV</t>
  </si>
  <si>
    <t>kot npr. Danfoss oz. enakovredni</t>
  </si>
  <si>
    <t>kot npr. Zeparo oz. enakovredni</t>
  </si>
  <si>
    <t>Pritrdilni material iz profilnega železa, za izdelavo konzol, raznih držal, fiksnih točk in vodil s tesnili in protivibracijskimi elementi, požarne odpornosti 90 min kot npr. Sikla oz. enakovredni</t>
  </si>
  <si>
    <t>PROIZVOD kot npr. AERMEC tip NEL0750 E 01 oz. enakovredni</t>
  </si>
  <si>
    <t>kot npr. HDR tip 243 oz. enakovredni</t>
  </si>
  <si>
    <t>kot npr IMP PUMPS oz. enakovredna</t>
  </si>
  <si>
    <t>KLIMA NAPRAVA - JEDILNICA, PISARNE, GARDEROBE KN1</t>
  </si>
  <si>
    <r>
      <t xml:space="preserve">- </t>
    </r>
    <r>
      <rPr>
        <b/>
        <sz val="10"/>
        <rFont val="Swis721 Lt BT"/>
        <family val="2"/>
      </rPr>
      <t>Kompresorji</t>
    </r>
    <r>
      <rPr>
        <sz val="10"/>
        <rFont val="Swis721 Lt BT"/>
        <family val="2"/>
      </rPr>
      <t>: hermetični scroll kompresorji s termično zaščito pred preobremenitvijo, montirani na protivibracijskih nogicah ter tovarniško polnjeni z oljem. Oljni grelnik se vključi takoj po izklopu kompresorja, zaradi preprečitve redčenja olja s hladivom.</t>
    </r>
  </si>
  <si>
    <r>
      <t xml:space="preserve">- </t>
    </r>
    <r>
      <rPr>
        <b/>
        <sz val="10"/>
        <rFont val="Swis721 Lt BT"/>
        <family val="2"/>
      </rPr>
      <t xml:space="preserve">Konstrukcija: </t>
    </r>
    <r>
      <rPr>
        <sz val="10"/>
        <rFont val="Swis721 Lt BT"/>
        <family val="2"/>
      </rPr>
      <t>Ohišje je izdelano iz aluminijastih profilov ter profilov iz pocinkane pločevine.</t>
    </r>
  </si>
  <si>
    <r>
      <t xml:space="preserve">- </t>
    </r>
    <r>
      <rPr>
        <b/>
        <sz val="10"/>
        <rFont val="Swis721 Lt BT"/>
        <family val="2"/>
      </rPr>
      <t xml:space="preserve">Paneli: </t>
    </r>
    <r>
      <rPr>
        <sz val="10"/>
        <rFont val="Swis721 Lt BT"/>
        <family val="2"/>
      </rPr>
      <t>Zunanje površine naprave so izdelane iz barvane aluminijaste in pocinkane pločevine. Stranski pokrovi so demontažni in omogočajo dostop do vseh vitalni elementov naprave. Pokrovi so zvočno izolirani.</t>
    </r>
  </si>
  <si>
    <r>
      <t xml:space="preserve">- </t>
    </r>
    <r>
      <rPr>
        <b/>
        <sz val="10"/>
        <rFont val="Swis721 Lt BT"/>
        <family val="2"/>
      </rPr>
      <t>Notranji izmenjevalec:</t>
    </r>
    <r>
      <rPr>
        <sz val="10"/>
        <rFont val="Swis721 Lt BT"/>
        <family val="2"/>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</si>
  <si>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t>
    </r>
    <r>
      <rPr>
        <b/>
        <sz val="10"/>
        <rFont val="Swis721 Lt BT"/>
        <family val="2"/>
      </rPr>
      <t>Zunanji izmenjevalec (kondenzator):</t>
    </r>
    <r>
      <rPr>
        <sz val="10"/>
        <rFont val="Swis721 Lt BT"/>
        <family val="2"/>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</si>
  <si>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10"/>
        <rFont val="Swis721 Lt BT"/>
        <family val="2"/>
      </rPr>
      <t>Ventilatorji:</t>
    </r>
    <r>
      <rPr>
        <sz val="10"/>
        <rFont val="Swis721 Lt BT"/>
        <family val="2"/>
      </rPr>
      <t xml:space="preserve"> Spiralni ventilatorji s tlačno litimi aluminijastimi lopaticami, rotorji motorjev s termično zaščito so direktno vezani na trifazno napetost. Zaščita IP54. Vstavljeni so v aerodinamično oblikovano ohišje in zaščiteni s protekcijsko zaščitno mrežo.</t>
    </r>
  </si>
  <si>
    <r>
      <t xml:space="preserve">- </t>
    </r>
    <r>
      <rPr>
        <b/>
        <sz val="10"/>
        <rFont val="Swis721 Lt BT"/>
        <family val="2"/>
      </rPr>
      <t>Hladilen krog</t>
    </r>
    <r>
      <rPr>
        <sz val="10"/>
        <rFont val="Swis721 Lt BT"/>
        <family val="2"/>
      </rPr>
      <t xml:space="preserve"> vsebuje:</t>
    </r>
  </si>
  <si>
    <r>
      <t xml:space="preserve">- </t>
    </r>
    <r>
      <rPr>
        <b/>
        <sz val="10"/>
        <rFont val="Swis721 Lt BT"/>
        <family val="2"/>
      </rPr>
      <t>Električni panel:</t>
    </r>
    <r>
      <rPr>
        <sz val="10"/>
        <rFont val="Swis721 Lt BT"/>
        <family val="2"/>
      </rPr>
      <t xml:space="preserve"> </t>
    </r>
  </si>
  <si>
    <r>
      <t xml:space="preserve">o        </t>
    </r>
    <r>
      <rPr>
        <i/>
        <sz val="10"/>
        <rFont val="Swis721 Lt BT"/>
        <family val="2"/>
      </rPr>
      <t>Močnostni del enote vsebuje:</t>
    </r>
  </si>
  <si>
    <r>
      <t xml:space="preserve">o        </t>
    </r>
    <r>
      <rPr>
        <i/>
        <sz val="10"/>
        <rFont val="Swis721 Lt BT"/>
        <family val="2"/>
      </rPr>
      <t>Kontrolni del enote vsebuje:</t>
    </r>
  </si>
  <si>
    <r>
      <t xml:space="preserve">- </t>
    </r>
    <r>
      <rPr>
        <b/>
        <sz val="10"/>
        <rFont val="Swis721 Lt BT"/>
        <family val="2"/>
      </rPr>
      <t>Hidravlični sklop vsebuje:</t>
    </r>
  </si>
  <si>
    <r>
      <rPr>
        <b/>
        <sz val="10"/>
        <rFont val="Swis721 Lt BT"/>
        <family val="2"/>
      </rPr>
      <t>Prestavitev</t>
    </r>
    <r>
      <rPr>
        <sz val="10"/>
        <rFont val="Swis721 Lt BT"/>
        <family val="2"/>
      </rPr>
      <t xml:space="preserve"> obstoječe zidne hidrantne omarice na novo lokacijo, ustrezne barve tip HO – Z s kolutom in gumijasto cevjo pod stalnim tlakom dimenzije 740x840x250mm s pločevinastimi vrati, opremljena s cevnim priključnim ventilom DN50, ročnikom za zasun DN25, gumijasto cevjo dolžine 30 m oz. 40, gibljivim kolutom, komplet s pritrdilnim in tesnilnim materialom, prebarvana v standardno barvo</t>
    </r>
  </si>
  <si>
    <r>
      <t>Ročni gasilni aparat na CO</t>
    </r>
    <r>
      <rPr>
        <sz val="8"/>
        <rFont val="Swis721 Lt BT"/>
        <family val="2"/>
      </rPr>
      <t>2</t>
    </r>
    <r>
      <rPr>
        <sz val="10"/>
        <rFont val="Swis721 Lt BT"/>
        <family val="2"/>
      </rPr>
      <t>, komplet s pritrdilnim materialom</t>
    </r>
  </si>
  <si>
    <t>kot npr. Mitsubishi oz. enakovredni</t>
  </si>
  <si>
    <t>Split sistem - kompaktne izvedbe s hermetičnimi kompresorji, uparjalnikom ter zračno hlajenim kondenzatorjem. Stroj je kompleten z vsemi internimi cevmi in električnimi povezavami  ter vsemi potrebnimi elementi varnostne in funkcijske avtomatike, vključno s instrumenti za nadzor in kontrolo delovanja. Avtomatska regulacija je mikroprocesorska, programaibilna in kontrolira tako delovanje stroja in temperature v prostoru.</t>
  </si>
  <si>
    <t xml:space="preserve">- zunanja enota: MUZ-AP35VG </t>
  </si>
  <si>
    <t>Qh= 1,1-3,8 kW</t>
  </si>
  <si>
    <t>Pel= 0,99 kW</t>
  </si>
  <si>
    <t xml:space="preserve">- notranja enota: MUZ-AP35VG </t>
  </si>
  <si>
    <t>Vzr= 680 m3/h</t>
  </si>
  <si>
    <t xml:space="preserve">Dobavo materiala, ustrezno zaščitenega proti poškodbam, z vsemi transportnimi in manipulativnimi stroški, stroški zavarovanj, skladiščenja med transportom ali pred montažo, pri čemer je potrebno elemente pred montažo pregledati. (ocena v % znesku) </t>
  </si>
  <si>
    <t>Dobava in montaža zapornega ventila z navojnim priključkom, vključno s tesnilnim in spojnim materialom</t>
  </si>
  <si>
    <t xml:space="preserve">Regulator tlaka dimenzije DN32, ki zniža tlak plina iz 100 mbar na 30 mbar, koplet s protiprirobnico tesnili in vijaki  </t>
  </si>
  <si>
    <t>DN32/25</t>
  </si>
  <si>
    <t>DN25/20</t>
  </si>
  <si>
    <t>dim. 250x250x200</t>
  </si>
  <si>
    <t>Dobava in montaža varnostno zaščitnega sklopa za varovanje kuhinje, navojne izvedbe, primeren za delovni tlak do max. 100 mbar, sklop je sestavljen iz: sklopa magnetnih ventilov (dim. DN32) in tlačnega stikala, tip LSV z bypassom dim. DN32</t>
  </si>
  <si>
    <t>kot npr. Dungs oz. enakovredni</t>
  </si>
  <si>
    <t>plinski štedilnik</t>
  </si>
  <si>
    <t>plinski kotel</t>
  </si>
  <si>
    <t xml:space="preserve">komplet z dobavo v skladišče, pregled montaže in priključitev konvektorjev na strojne in elektro inštalacije ter sodelovanje pri zagonu </t>
  </si>
  <si>
    <t>zapornimi elementi na dovodu in odvodu ogrevne/ hladilne vode</t>
  </si>
  <si>
    <t>konzola za pritrditev konvektorja vključno s potrebnim pritrdilnim materialom</t>
  </si>
  <si>
    <t>izvesti kabelsko povezavo med  konvektorjem in krmilnim elementom s temperaturnim senzorjem</t>
  </si>
  <si>
    <t>krmilni element s temperaturnim senzorjem je predmet dobave in priključitve izvajalca električnih inštalacij; navedeno se priključi na CNS</t>
  </si>
  <si>
    <t>KANALSKI DEL v kar je vključeno:</t>
  </si>
  <si>
    <t>- zaščitna rešetka dim. 1225x125 (2x) vključno z montažnim in pritrdilnim materialom po izbiri arhitekta</t>
  </si>
  <si>
    <t>- Zračni kanali iz pocinkane pločevine debeline 1 mm, vključno z obešali ter tesnilnim in montažnim materialom ter izolacijo (cca 30 kg)</t>
  </si>
  <si>
    <t>POPIS MATERIALA IN DEL</t>
  </si>
  <si>
    <t xml:space="preserve">DN50 </t>
  </si>
  <si>
    <t>DN40 / debelina izolacije 40 mm</t>
  </si>
  <si>
    <t>DN50 / debelina izolacije 50 mm</t>
  </si>
  <si>
    <t>Zračni kanali iz pocinkane pločevine debeline 1 mm, izdelani po predpisih DIN 24190 do 24194, vključno s fazonskimi kosi, revizijskimi odprtinami in odprtinami začiščenje, nastavitvenimi loputami, obešali ter tesnilnim in montažnim materialom.</t>
  </si>
  <si>
    <t>OPOMBA: upoštevati razred tesnosti v skladu s SIST EN 1507 (za pravokotne kanale) in SIST EN 12237 (za okrogle kanale)</t>
  </si>
  <si>
    <t>Dobava in vgradnja dušilca zvoka, komplet s pritrdilnim materialom. Ohišje je narejeno iz pocinkane jeklene pločevine, priključni prirobnici ohišja sta iz pocinkanih hitromontažnih prirobnic z robom 30 mm ki jih povezujejo vogalniki. V ohišje so vgrajene dušilne kulise pri katerih so v okvirje iz jeklene pocinkane pločevine vstavljena posebna polnila  iz učinkovitega absorbcijskega materijala.</t>
  </si>
  <si>
    <t>Dobava in vgradnja požarne lopute</t>
  </si>
  <si>
    <t>loputa mora biti vgrajena po navodilih za vgradnjo - vgradnja v ploščo</t>
  </si>
  <si>
    <t>priklop in izvedba prezračevalnih kanalov na požarno loputo se izvedeta v skladu z ONORM H 6031</t>
  </si>
  <si>
    <t xml:space="preserve">Loputa ustreza 90 minutni požarni odpornosti v skladu z DIN 4102 v skladu s smernicami požarne varnosti (oz. EN 1366-2), elektromotorna izvedba, dobavljeno skupaj s pritrdilnim in tesnilnim materialom (PL-12/K90/E5/D1/K - 24 V, BELIMO). </t>
  </si>
  <si>
    <t>Prezračevalni ventil za odvod zraka za vgradnjo v pločevinast kanal, vključno z regulacijo za nastavitev potrebne količine zraka in potrebnim montažnim in tesnilnim materialom</t>
  </si>
  <si>
    <t>kot npr. MOKK-VENT oz. enakovredna</t>
  </si>
  <si>
    <t>VE-1/100</t>
  </si>
  <si>
    <t>Prezračevalni ventil za dovod zraka za vgradnjo v pločevinast kanal, vključno z regulacijo za nastavitev potrebne količine zraka in potrebnim montažnim in tesnilnim materialom</t>
  </si>
  <si>
    <t>VS-1/100</t>
  </si>
  <si>
    <t>VS-1/150</t>
  </si>
  <si>
    <t>Mehanski regulator pretoka zraka, za vgradnjo v kanal, vključno s tesnilnim in pritrdilnim materialom</t>
  </si>
  <si>
    <t>PFC-1/100 pretok 30 in 60 m3/h</t>
  </si>
  <si>
    <t>PFC-1/125 pretok 100 m3/h</t>
  </si>
  <si>
    <t>Rešetka za dovod/odvod zraka, za vgradnjo v pločevinast kanal, vključno z regulacijo in potrebnim montažnim in tesnilnim materialom</t>
  </si>
  <si>
    <t>Tip: VGA-9/ 525x125/RG</t>
  </si>
  <si>
    <t>Dodatki:</t>
  </si>
  <si>
    <t xml:space="preserve"> - menjalnik ima skozi ohišje izvedene cevne priključke</t>
  </si>
  <si>
    <t xml:space="preserve"> - eliminator vodnih kapljic,</t>
  </si>
  <si>
    <t xml:space="preserve"> - sifon,</t>
  </si>
  <si>
    <t>KLIMA NAPRAVA - KN7 in KN8 - KUHINJA</t>
  </si>
  <si>
    <t>KN7 - Notranja klimatska naprava dvoetažne izvedbe:</t>
  </si>
  <si>
    <t>KN8 - Notranja klimatska naprava dvoetažne izvedbe:</t>
  </si>
  <si>
    <t>Izbran je sistem Uponor - sistem hišnega udobja/ lahko se opremo zamenja z enakovredno drugega proizvajalca</t>
  </si>
  <si>
    <t>Kolut Uponor eval PE-Xa Q-E cevi v kolutih dim. 16x2</t>
  </si>
  <si>
    <t>Difuzijsko tesna večplastna cev (sestavljena iz: PE-RT - vezni sloj - vzdolžno prekrivno varjen aluminij - vezni sloj - PE-RT) za sisteme talnega ogrevanja/hlajenja(ISO 21003 - razred uporabe 4). Požarna klasifikacija E v skladu z DIN 13501-1. 
Maksimalni trajni obratovalni tlak 4 bare pri maksimalni trajni obratovalni temperaturi 60°C.</t>
  </si>
  <si>
    <t xml:space="preserve">Kolut 640 m </t>
  </si>
  <si>
    <t xml:space="preserve">Cevni fitingi - Uponor vijačna spojka </t>
  </si>
  <si>
    <t>Vijačna spojka izdelana iz medenine, matica in notranji del galvansko zaščitena. Za priklop Uponor MLC cevi na razdelilce (npr. na Uponor razdelilec H). Notranji navoj 3/4" eurokonus izdelan v skladu s standardom DIN EN ISO 228-1. Funkcija varnosti pri tlačnem preizkusu. Izdelava spoja brez posnetja cevi.</t>
  </si>
  <si>
    <t>Razdelilec iz nerjavnega jekla z balansirnim ventilom</t>
  </si>
  <si>
    <t>Kompletna omarica z okvirjem in vrati za podometno vgradnjo.
- globina: 110mm, možnost razširitve na 150mm
- višina nastavljiva: 730 - 930 mm
- maksimalna višina tal: 200mm
- material: galvanizirano jeklo
- okvir in vrata praškasto barvana (bela RAL 9010)
- vrata z zapiralom</t>
  </si>
  <si>
    <t>Uponor sistemska plošča 14-16 velikosti 30-2</t>
  </si>
  <si>
    <t>OPOMBA: po detajlu arhitekta - pritrditev razvoda na podlago</t>
  </si>
  <si>
    <t>napetost 230 V</t>
  </si>
  <si>
    <t xml:space="preserve">uponor dodatek za estrih VD 450 </t>
  </si>
  <si>
    <t>l</t>
  </si>
  <si>
    <t xml:space="preserve">uponor obložna folija 150x8 </t>
  </si>
  <si>
    <t xml:space="preserve">m </t>
  </si>
  <si>
    <t xml:space="preserve">uponor označevalni set </t>
  </si>
  <si>
    <t>uponor osnovni set</t>
  </si>
  <si>
    <t>OPOMBA: za regulacijo upoštevati načrt elektro inštalacij</t>
  </si>
  <si>
    <t>Podometna  razdelilna omarica/ bele barve</t>
  </si>
  <si>
    <t>Tripotni ventil z elektromotornim pogonom in potrebnim montažnim in tesnilnim materialom</t>
  </si>
  <si>
    <t>Nadtlačni ventil s potrebnim montažnim in tesnilnim materialom</t>
  </si>
  <si>
    <t>Obtočna črpalka s frekvenčno vodeno regulacijo motorja, primerna za ogrevalni sistem v temperatunrem razponu od +2 do +110 °C. Primerna za delovanje z mediji vode.
Črpalka dobavljena skupaj s komunikacijskim modulom. 
Energijski razred A, vgrajena motorska zaščita, razred zaščite &gt;= IP44, razred izolacije &gt;= F.
Priključki črpalke izvedeni po ključu:
DN25 &gt;= navojni priključki
DN32 &lt;= prirobnični priključki
Črpalka ustreza naslednjim specifikacijam:</t>
  </si>
  <si>
    <t xml:space="preserve">Nepovratna navojna loputa z notranjim navojnim priključkom, vodoravna ali navpična vgradnja. Delovna temperatura  -30°C do 150°C, tlačne stopnje PN10, vgradnja med holandca.  </t>
  </si>
  <si>
    <t>dim. ventila DN15 (kvs= 1.6)</t>
  </si>
  <si>
    <t xml:space="preserve">DN25, H= 2 … 4 m, V= 0,75 … 1,0 m3/h,
Pel= 3-50 W, I= 0,04-0,44 A, U= 230V, f=50 Hz,
</t>
  </si>
  <si>
    <t xml:space="preserve">Tedenski sobni termostat z digitalno uro z dvotočkovnim delovanjem (ON-OFF) za pogon elektro termičnih pogonov. Monitor prikazuje trenutno sobno temperaturo, čas in režim. Vgrajena ura omogoča avtomatski preklop med zimsko letnim časom. Mogoče je časovno programiranje dnevnega ali tedenskega programa. Prednastavljene tri programe je možno spremeniti. Temperatura je nastavljiva med 7°C in 32°C. Temperatura je dosežena s pomočjo samostojnega učenja ogrevalne krivulje ob izbranem času.    </t>
  </si>
  <si>
    <t>Konvektorsko ogrevanje in hlajenje</t>
  </si>
  <si>
    <t>Dobava, montaža in zagon kasetnega stropnega konvektorja z COANDA efektom za 4-cevni sistem ogrevanja in hlajenja, v sestavi:</t>
  </si>
  <si>
    <t>- lovilna ponev s črpalko za kondenzat,</t>
  </si>
  <si>
    <t>- pralni sintetični filter,</t>
  </si>
  <si>
    <t>- odzračevalna pipica,</t>
  </si>
  <si>
    <t>- montažni in pritrdilni material,</t>
  </si>
  <si>
    <t>- sekcija ventilatorja z EC motorjem s prednastavljenimi stopnjami delovanja</t>
  </si>
  <si>
    <t>pri minimalnoj hitrosti 1.0V</t>
  </si>
  <si>
    <t xml:space="preserve">- Dodatna oprema: </t>
  </si>
  <si>
    <t>- MB board</t>
  </si>
  <si>
    <t xml:space="preserve">~230 V, </t>
  </si>
  <si>
    <t>ohišje iz jeklene pocinkane pločevine z izolacijo iz sintetičnega kavčuka, zunanja stran obarvana v RAL sivi barvi,</t>
  </si>
  <si>
    <t>COANDA stropna maska z vstopno rešetko in nastavljivim vpihom, barvano v RAL sivi barvi,</t>
  </si>
  <si>
    <t>lamelni toplotni izmenjevalec za:</t>
  </si>
  <si>
    <t>temperaturni režim hlajenja - medij Prophyilene glycol 7/12 °C,</t>
  </si>
  <si>
    <t>Ventilatorski kasetni konvektor</t>
  </si>
  <si>
    <t>230 V, 1x on/off, 0...10V ali 3x 230 V</t>
  </si>
  <si>
    <t>Izdelava priključka dim. DN32 ob obstoječi plinski kotlovnici, na obstoječ razvod (tlak plina 100 bar), pri čemer se upošteva izpihovanje plinske instalacije, ter ponovno polnjenje plinske instalacije)</t>
  </si>
  <si>
    <t>Kompleten umivalnik, sestoječ iz:</t>
  </si>
  <si>
    <t>Komplet</t>
  </si>
  <si>
    <t>2.a</t>
  </si>
  <si>
    <t>2.b</t>
  </si>
  <si>
    <t>Kompleten WC školjka, sestoječa iz:</t>
  </si>
  <si>
    <t>oprema straniščne školjke, sestoječa iz dvojnega sedeža, gumijastih mašet, tesnenja izpiralnega cevovoda, gumijastega tesnila pod straniščno školjko in pritrdilnega matreriala - pokrov s počasnim-mehkim zapiranjem</t>
  </si>
  <si>
    <t>nosilna konstrukcija s podometnim rezervoarjem za izpiranje - dvokoličinsko, vključno z odsesovalno in odtočno armaturno izpiralno cevjo, izdelano iz trdega polivinil klorida bele barve, kotnega ventila DN15 -DN20, vključno s tlačno plastično gibljivo cevjo z dvema holandcema R 3/8 kot npr. GEBERIT oz. enakovredno</t>
  </si>
  <si>
    <t>podometna konstrukcija za montažo umivalnika na knauf steno kot npr GEBERIT oz. enakovredno</t>
  </si>
  <si>
    <t>podometna konstrukcija za montažo pisoarja na knauf steno kot npr. Geberit</t>
  </si>
  <si>
    <t>zidna enoročna armatura kot npr. Grohe Eurosmart Cosmopolitan (32837000) oz. enakovredno</t>
  </si>
  <si>
    <t>povezovalna cev za tuš ročko kot npr. Grohe Relaxflex 1250 mm</t>
  </si>
  <si>
    <t>držalo za tuš ročko</t>
  </si>
  <si>
    <t>tuš ročka kot npr. Grohe Euphoria</t>
  </si>
  <si>
    <t>vključno z vsemi tesnili, ter montažnim in pritrdilnim materialom</t>
  </si>
  <si>
    <t>odtočnim kromiranim ventilom prilagojen izbrani tuš kadi</t>
  </si>
  <si>
    <t>Izdelava priključkov mrzle in tople vode (vključno z zapornimi elementi) za potrebe elementov dobavljenih v sklopu tehnologije (glej načrt tehnologa):</t>
  </si>
  <si>
    <t>pomivalno korito - armatura</t>
  </si>
  <si>
    <t>pomivalni stroj - priključek</t>
  </si>
  <si>
    <t>hladilna omara - priključek</t>
  </si>
  <si>
    <t>stroj za pranje sadja in zelenjave - priključek</t>
  </si>
  <si>
    <t>armatura za polnjenje loncev</t>
  </si>
  <si>
    <t>nizko izlivno korito s sanitarnim umivalnikom</t>
  </si>
  <si>
    <t xml:space="preserve">SANITARNA OPREMA </t>
  </si>
  <si>
    <t>(tip in proizvajalca se izbere v skladu z zahtevami investitorja oz. arhitekta)</t>
  </si>
  <si>
    <t>Izdelava odtokov za potrebe elementov dobavljenih v sklopu tehnologije (glej načrt tehnologa):</t>
  </si>
  <si>
    <t xml:space="preserve">pomivalni stroj </t>
  </si>
  <si>
    <t xml:space="preserve">pomivalno korito </t>
  </si>
  <si>
    <t xml:space="preserve">hladilna omara </t>
  </si>
  <si>
    <t>lupilec gomoljnic - priključek</t>
  </si>
  <si>
    <t>lupilec gomoljnic</t>
  </si>
  <si>
    <t>priključek za odvod kondenza hladilne omare</t>
  </si>
  <si>
    <t>CEVNA INŠTALACIJA</t>
  </si>
  <si>
    <t>pri minimalnoj hitrosti 4.5 V</t>
  </si>
  <si>
    <t>Dobava, montaža ter zagon ventilatorskega kanalskega konvektorja brez maske za 4-cevni sistem ogrevanja in hlajenja, leva/ desna priključna stran, v sestavi:</t>
  </si>
  <si>
    <t>ohišje iz jeklene pocinkane pločevine z notranjo izolacijo iz sintetičnega kavčuka, zunanja stran obarvana z epoksidnim prašnim premazom,</t>
  </si>
  <si>
    <t>lovilna ponev za kondenzat,</t>
  </si>
  <si>
    <t>pralni sintetični filter,</t>
  </si>
  <si>
    <t>odzračevalna pipica,</t>
  </si>
  <si>
    <t>montažni in pritrdilni material,</t>
  </si>
  <si>
    <t>sekcija ventilatorja z EC motorjem s prednastavljenimi stopnjami delovanja -230 V</t>
  </si>
  <si>
    <t>PODATKI:</t>
  </si>
  <si>
    <t xml:space="preserve">Dodatna oprema: </t>
  </si>
  <si>
    <t xml:space="preserve">Izvedba navezave na obstoječ razvod ogrevne vode (KONVEKTORJI KLET), ter pripravljen priključek na razdelilcu hladilne vode v strojnici vključno s pripravljalnimi  in zaključnimi deli, tlačnim preizkusom instalacij </t>
  </si>
  <si>
    <t>Protipovratna loputa z navojnim priključkom, tesnilnim in pritrdilnim materialom, PN10</t>
  </si>
  <si>
    <t>Pel= 90 W</t>
  </si>
  <si>
    <t xml:space="preserve">NMT MINI 32/100-180 konvektorji klet </t>
  </si>
  <si>
    <t>DN80</t>
  </si>
  <si>
    <t>DN65 / debelina izolacije 19 mm</t>
  </si>
  <si>
    <t>- lovilna kad pod ventili</t>
  </si>
  <si>
    <t>- črpalka za dvig kondenza</t>
  </si>
  <si>
    <t>- na zajemu in izpihu jadrovinasti nastavki GAV</t>
  </si>
  <si>
    <t>- MB board povezljiv na CNS objekta</t>
  </si>
  <si>
    <t>KLIMATI - ogrevna in hladilna voda</t>
  </si>
  <si>
    <t>Obtočna črpalka s prirobničnimi priključki z vsem tesnilnim materialom s podatki za posamezen tip črpalke:</t>
  </si>
  <si>
    <t>NMTD MAX II 80/120 - klima naprave 2.faza</t>
  </si>
  <si>
    <t>Pel= 1400 W</t>
  </si>
  <si>
    <t>IZDELAVA DOKUMENTACIJE</t>
  </si>
  <si>
    <t>- na tlačni strani je na poseben okvir napeta kapilara protizmrzovalnega termostata, ki je prigrajen na ohišju</t>
  </si>
  <si>
    <t xml:space="preserve"> - mešalna garnitura (sestavljena) v sestavu: troptni mešalni ventil+pogon, vodna črpalka, zaporna ventila, povezovalne cevi, odzračevanje, izpust</t>
  </si>
  <si>
    <t>2.0</t>
  </si>
  <si>
    <t>OPOMBA: Pred naročilom elementov je potrebno kontrolirati mere!</t>
  </si>
  <si>
    <t>kot npr. TRGO-MOKK oz. enakovredna</t>
  </si>
  <si>
    <t>-priklop in izvedba prezračevalnih kanalov na požarno loputo se izvedeta v skladu z ONORM H 6031</t>
  </si>
  <si>
    <t>Vgradnja v sistem kuhinja!</t>
  </si>
  <si>
    <t>CNS in monitoring</t>
  </si>
  <si>
    <t>Zaščita plinske cevi vodene v obstoječi kineti dolžine 30 m</t>
  </si>
  <si>
    <t>Notranja klimatska naprava dvoetažne izvedbe:</t>
  </si>
  <si>
    <t>Tip: VGA-9/ 825x125/RG</t>
  </si>
  <si>
    <t>Tip: VGA-9/ 525x225/RG</t>
  </si>
  <si>
    <t>B x H = 1100x700mm, L = 500 mm</t>
  </si>
  <si>
    <t>Regulacijska žaluzija za nastavitev potrebne količine zraka za dovod/ odvod v tehnični strop s pušami iz medenine z ročno nastavitvijo količine (po priloženi tabeli)</t>
  </si>
  <si>
    <t xml:space="preserve">13 odcepov </t>
  </si>
  <si>
    <t>dim. 1035x649x110 mm</t>
  </si>
  <si>
    <t>plastično držalo cevi (lok) 14-18</t>
  </si>
  <si>
    <t>uponor Multi</t>
  </si>
  <si>
    <t>Uponor Vario balansirni ventil dim. DN25</t>
  </si>
  <si>
    <t>kot npr.AERMEC FCZI501P oz. enakovreden</t>
  </si>
  <si>
    <r>
      <t>Ф</t>
    </r>
    <r>
      <rPr>
        <vertAlign val="subscript"/>
        <sz val="10"/>
        <color indexed="8"/>
        <rFont val="Swis721 Lt BT"/>
        <family val="2"/>
      </rPr>
      <t>H</t>
    </r>
    <r>
      <rPr>
        <sz val="10"/>
        <color indexed="8"/>
        <rFont val="Swis721 Lt BT"/>
        <family val="2"/>
      </rPr>
      <t xml:space="preserve"> = 3100 W</t>
    </r>
  </si>
  <si>
    <r>
      <t>Ф</t>
    </r>
    <r>
      <rPr>
        <sz val="9"/>
        <color indexed="8"/>
        <rFont val="Swis721 Lt BT"/>
        <family val="2"/>
      </rPr>
      <t>g</t>
    </r>
    <r>
      <rPr>
        <sz val="10"/>
        <color indexed="8"/>
        <rFont val="Swis721 Lt BT"/>
        <family val="2"/>
      </rPr>
      <t xml:space="preserve"> = 1200 W</t>
    </r>
  </si>
  <si>
    <t>temperaturni režim ogrevanja 55/45 °C;</t>
  </si>
  <si>
    <r>
      <t>- Ф</t>
    </r>
    <r>
      <rPr>
        <vertAlign val="subscript"/>
        <sz val="10"/>
        <color indexed="8"/>
        <rFont val="Swis721 Lt BT"/>
        <family val="2"/>
      </rPr>
      <t>Hs</t>
    </r>
    <r>
      <rPr>
        <sz val="10"/>
        <color indexed="8"/>
        <rFont val="Swis721 Lt BT"/>
        <family val="2"/>
      </rPr>
      <t xml:space="preserve"> = 2000 W</t>
    </r>
  </si>
  <si>
    <r>
      <t>- Ф</t>
    </r>
    <r>
      <rPr>
        <sz val="9"/>
        <color indexed="8"/>
        <rFont val="Swis721 Lt BT"/>
        <family val="2"/>
      </rPr>
      <t>g</t>
    </r>
    <r>
      <rPr>
        <sz val="10"/>
        <color indexed="8"/>
        <rFont val="Swis721 Lt BT"/>
        <family val="2"/>
      </rPr>
      <t xml:space="preserve"> =  350 W</t>
    </r>
  </si>
  <si>
    <t>kot npr.: AERMEC tip VEC40-I BV</t>
  </si>
  <si>
    <r>
      <t>- Ф</t>
    </r>
    <r>
      <rPr>
        <vertAlign val="subscript"/>
        <sz val="10"/>
        <color indexed="8"/>
        <rFont val="Swis721 Lt BT"/>
        <family val="2"/>
      </rPr>
      <t>Hs</t>
    </r>
    <r>
      <rPr>
        <sz val="10"/>
        <color indexed="8"/>
        <rFont val="Swis721 Lt BT"/>
        <family val="2"/>
      </rPr>
      <t xml:space="preserve"> = 800 W</t>
    </r>
  </si>
  <si>
    <t>kot npr.: AERMEC tip VEC20-I BV</t>
  </si>
  <si>
    <t>Dobava in montaža stenskega sobnega regulatorja za regulacijo enega ali več konvektorjev z MOD-BUS, z ročnim nastavljanjem želene temperature in hitrosti ventilatorja, zvezno ali 3-hitrostno vodenje ventilatorja, on/off vodenje ventila ogrevanja in hlajenja, skupaj z inštalacijskim materialom;</t>
  </si>
  <si>
    <t>kot npr.: AERMEC</t>
  </si>
  <si>
    <t xml:space="preserve">Pod napo, pod njo termika sestavljena iz enega štedilnika z dvema grelcema, (pred izvedbo obvezna preverba tehnologije kuhinje in izvedba končnih izračunov sredstva). 
-4x šobe za gašenje. 
-1x omarica za montažo na zid z 1 jeklenko gasilnega sredstva ANSULEX, pogonskimi in krmilnimi elementi za aktiviranje/proženje gašenja, 2x breznapetostno mikrostikalo za javljanje proženja (izklop prezračevanja nape, izklop napajanja elektrike termičnega bloka, povezava s požarno centralo);komplet s cevno povezavo oz. razvodom gasilnega sredstva izdelanim iz nerjavečega jekla, vsem potrebnim pritrdilnim in spojnim materialom za brezhibno delovanje sistema.
-Komplet z določitvijo oz. preverbo sistema s strani dobavitelja, zagon in preskus naprave, certifikatom o ustreznosti in pregledom delovanja sistema z izdanim zapisnikom o ustreznosti. Naprava mora biti skladna s standardom EN16282-7 in EN-17446
</t>
  </si>
  <si>
    <t>TERMIČNA PRIPRAVA 1</t>
  </si>
  <si>
    <t>Proizvod ANSUL, tip R102</t>
  </si>
  <si>
    <t xml:space="preserve">pod napo, pod njo termika sestavljena iz 2x prekucne ponve, en štedilnik z dvema grelcema in en štedilnik s štirimi grelci, ter cvrtnik (pred izvedbo obvezna preverba tehnologije kuhinje in izvedba končnih izračunov sredstva). 
-24x šobe za gašenje. 
-2x omarice za montažo na zid z 3 jeklenkami gasilnega sredstva ANSULEX, pogonskimi in krmilnimi elementi za aktiviranje/proženje gašenja, 2x breznapetostno mikrostikalo za javljanje proženja (izklop prezračevanja nape, izklop napajanja elektrike termičnega bloka, povezava s požarno centralo);
-komplet s cevno povezavo oz. razvodom gasilnega sredstva izdelanim iz nerjavečega jekla, vsem potrebnim pritrdilnim in spojnim materialom za brezhibno delovanje sistema.
-Komplet z določitvijo oz. preverbo sistema s strani dobavitelja, zagon in preskus naprave, certifikatom o ustreznosti in pregledom delovanja sistema z izdanim zapisnikom o ustreznosti. Naprava mora biti skladna s standardom EN16282-7 in EN-17446
</t>
  </si>
  <si>
    <t>TERMIČNA PRIPRAVA 2</t>
  </si>
  <si>
    <t xml:space="preserve">pod dvema napama, pod njima termika sestavljena iz enega štedilnika s štirimi grelci in en štedilnik s šestimi grelci., (pred izvedbo obvezna preverba tehnologije kuhinje in izvedba končnih izračunov sredstva). 
-22x šobe za gašenje. 
-2x omarice za montažo na zid z 2 jeklenkama gasilnega sredstva ANSULEX, pogonskimi in krmilnimi elementi za aktiviranje/proženje gašenja, 2x breznapetostno mikrostikalo za javljanje proženja (izklop prezračevanja nape, izklop napajanja elektrike termičnega bloka, povezava s požarno centralo);
-komplet s cevno povezavo oz. razvodom gasilnega sredstva izdelanim iz nerjavečega jekla, vsem potrebnim pritrdilnim in spojnim materialom za brezhibno delovanje sistema.
-Komplet z določitvijo oz. preverbo sistema s strani dobavitelja, zagon in preskus naprave, certifikatom o ustreznosti in pregledom delovanja sistema z izdanim zapisnikom o ustreznosti. Naprava mora biti skladna s standardom EN16282-7 in EN-17446
</t>
  </si>
  <si>
    <t>TERMIČNA PRIPRAVA 3</t>
  </si>
  <si>
    <t>Specialna bakrena cev, izdelana z vlečenjem iz celega, znotraj in zunaj očiščena in razmaščena, žarjena v vakumu, specialne kvalitete za medicinske pline, z oznako, da je bila preiskušena na propustnost, kvaliteta Sf-Cu, po DIN 1786, cevi na konceh zaprte s plastičnimi čepi; z dodatkom na odrez in spajanje, kompletno z ustrezno količino vseh vrst fitingov (loki, kolena, T-kosi, reducirni kosi, spojke, itd.)</t>
  </si>
  <si>
    <r>
      <t>f 12</t>
    </r>
    <r>
      <rPr>
        <sz val="10"/>
        <rFont val="Tahoma"/>
        <family val="2"/>
        <charset val="238"/>
      </rPr>
      <t xml:space="preserve"> x 1 mm</t>
    </r>
  </si>
  <si>
    <r>
      <t xml:space="preserve">f </t>
    </r>
    <r>
      <rPr>
        <sz val="10"/>
        <rFont val="Tahoma"/>
        <family val="2"/>
        <charset val="238"/>
      </rPr>
      <t>15 x 1 mm</t>
    </r>
  </si>
  <si>
    <r>
      <t>f 22</t>
    </r>
    <r>
      <rPr>
        <sz val="10"/>
        <rFont val="Tahoma"/>
        <family val="2"/>
        <charset val="238"/>
      </rPr>
      <t xml:space="preserve"> x 1 mm</t>
    </r>
  </si>
  <si>
    <r>
      <t>f 2</t>
    </r>
    <r>
      <rPr>
        <sz val="10"/>
        <rFont val="Tahoma"/>
        <family val="2"/>
        <charset val="238"/>
      </rPr>
      <t>8 x 1,5 mm</t>
    </r>
  </si>
  <si>
    <t>Pritrdilni in obešalni material</t>
  </si>
  <si>
    <t>Pred oddajo ponudbe je obvezno potrebno kontrolirati pravilnost formul!</t>
  </si>
  <si>
    <t xml:space="preserve">Demontaža obstoječe omarice medicinskih plinov, ter montaža na novi lokaciji vključno s prevezavami razvodov (število razvodov 10 kosov) </t>
  </si>
  <si>
    <t>Talno ogrevanje</t>
  </si>
  <si>
    <t>Dobava in montaža aktivnega ter pasivnega prezračevanega stropa GIF AV  v skupni površini 424 m2, ki je nameščen v glavni kuhinji objekta Bolnišnica Šempeter</t>
  </si>
  <si>
    <t xml:space="preserve">Aktivni in pasivni strop  GIF AV izpolnjuje smernice VDI 2052, EN 16282-2 (2017), VDI 6022, DIN 18869-5, higienske zahteve v skladu s standardom HACCP (Food zone classification SSZ), ustrezno požarno odpornost v skladu s standardom UL. Aktivni in pasivni elementi stropa so izdelani iz inox pločevine- kvaliteta materiala AISI 304 ter prašno barvane ALU pločevine RAL 9010, elementi prezračevanega stropa so demontažni po celotni površini stropa, aktivni elementi stropa so pralni v profesionalnem stroju za pranje posode. LED razsvetljava je integrirana v stropu in ustreza smernicam VDI 2052 ( svetila v razredu vsaj IP54) ter zagotavlja min. nivo osvetljenosti na delovni površini 500 lx. </t>
  </si>
  <si>
    <t>V sklop dobave in montaže aktivnega prezračevanega stropa GIF AV sodi:</t>
  </si>
  <si>
    <t xml:space="preserve">Dobava in montaža aktivnih kaset za odvod in dovod zraka, učinek filtracije zamaščenega zraka do 97%, dimenzije 485 x 500 mm izdelane iz inox pločevine (AISI 304), ki jih je možno enostavno odstraniti oz. namestiti v konstrukcijo prezračevanega stropa ter čistiti v profesionalnem pomivalnem stroju. </t>
  </si>
  <si>
    <t xml:space="preserve">kpl </t>
  </si>
  <si>
    <t xml:space="preserve">Dobava in montaža slepih kaset na dovodu svežega in odvodu zamaščenega zraka za uravnoteženje zračnih tokov, dimenzije 485 x 500 mm, izdelane iz inox pločevine (AISI 304), ki jih je možno enostavno odstraniti oz. namestiti v konstrukcijo prezračevanega stropa ter čistiti v profesionalnem pomivalnem stroju. </t>
  </si>
  <si>
    <t xml:space="preserve">Dobava in montaža  "Heavy duty sistema" za odvod visoko zamaščenega zraka (friteze, grilli,...- učinek filtracije zamaščenega zraka do 97%) skupaj z aktivnimi filtracijskimi HD kasetami dimenzije 485 x 250 mm izdelane iz inox pločevine (AISI 304), ki jih je možno enostavno odstraniti oz. namestiti v konstrukcijo prezračevanega stropa ter čistiti v profesionalnem pomivalnem stroju. </t>
  </si>
  <si>
    <t>Dobava in montaža kompletne nosilne konstrukcije aktivnega stropa izdelane iz AL eloksiranih profilov skupaj z vsem potrebnim, vijačnim, nivelacijskim in  obešalnim materialom</t>
  </si>
  <si>
    <t>Dobava in montaža pasivnih ravnih stropnih panelov GIF AV dimenzije 2000 x 400 mm z vpihnim/odsesovalnim modulom in priključno komoro s priključkom 2 x fi=200 mm, izdelanih iz prašno barvane RAL 9010 AL pločevine skupaj z vpihovalno/odsesovalno perforirano rešetko.</t>
  </si>
  <si>
    <t>Dobava in montaža kompletne nosilne konstrukcije pasivnega stropa izdelane iz AL eloksiranih profilov skupaj z vsem potrebnim, vijačnim, nivelacijskim in  obešalnim materialom</t>
  </si>
  <si>
    <t xml:space="preserve">Dokumentacija in poučevanje osebja investitorja: PID izvedbe stropa, Navodila za uporabo in vzdrževanje stropa, vse v dveh (2) izvodih v SLO jeziku. Poučevanje vzdrževalnega in operativnega osebja za čiščenje in uporabo stropa. </t>
  </si>
  <si>
    <t xml:space="preserve">Dobava in montaža pregradnih / ločilnih sten izdelanih iz AL pločevine (d=1 mm) skupaj z vsem pritrdilnim in tesnilnim materialom za ločitev odsesovalnih in dovodnih con zraka v medstropovju. </t>
  </si>
  <si>
    <t>OPOMBA: Postavka ne vsebuje tesnenja gradbene konstrukcije (prehodi inštalacij, gradbeni preboji,...), ki jo je potrebno izvesti v okviru gradbeno obrtniških del.</t>
  </si>
  <si>
    <t xml:space="preserve">Dobava in montaža stropnih panelov z vgrajenimi LED lučmi (DALI protokol-dimmable) dimenzije  2.000 x 400 mm, luči so vgrajene v kovinskem prašno barvanem ohišju RAL 9010 izdelane  v skladu s smernicami VDI 2052 zaščite IP 54, zaščitno steklo, svetlobni LED elementi. Pozicija vgradnje luči v stropu zagotavlja nivo osvetljenosti na delovni površini min 500 lx. Luči so interno ožičene. </t>
  </si>
  <si>
    <t xml:space="preserve">OPOMBA: Povezovanje luči z elektro inštalacijo ni predmet te postavke (stran elektro inštalacij). </t>
  </si>
  <si>
    <t>2.11</t>
  </si>
  <si>
    <t>KOMPLET POSTAVKA 2</t>
  </si>
  <si>
    <t>dim. 250x150 mm/ 350 m3/h</t>
  </si>
  <si>
    <t>dim. 300x300 mm/ 720-960 m3/h</t>
  </si>
  <si>
    <t>dim. 350x300 mm/ 1210, 1280 m3/h</t>
  </si>
  <si>
    <t>dim. 400x250 mm/ 1345, 1370 m3/h</t>
  </si>
  <si>
    <t>dim. 400x300 mm/ 1520, 1600 m3/h</t>
  </si>
  <si>
    <t>dim. 800x500 mm/ 6000 m3/h</t>
  </si>
  <si>
    <t xml:space="preserve">1100x1000x1000 </t>
  </si>
  <si>
    <t>Okrogli zračni kanali, s fazonskimi kosi in z montažnim materialom</t>
  </si>
  <si>
    <t>kot npr. MOKK-VENT oz. enakovredni</t>
  </si>
  <si>
    <t>RPL-25 dim. 1200x800</t>
  </si>
  <si>
    <t>700x900x1000</t>
  </si>
  <si>
    <t>B x H = 600x500mm, L = 500 mm</t>
  </si>
  <si>
    <t>VE-1/150</t>
  </si>
  <si>
    <t>PFC-1/100 pretok  60 m3/h</t>
  </si>
  <si>
    <t>kot npr HELIOS ELS-VNC 60 oz. enakovredni</t>
  </si>
  <si>
    <t>H= 100 Pa</t>
  </si>
  <si>
    <t>Pm= 18 W</t>
  </si>
  <si>
    <t>kot npr HELIOS ELS-VNC 100 oz. enakovredni</t>
  </si>
  <si>
    <t>V= 100 m3/h</t>
  </si>
  <si>
    <t>H= 80 Pa</t>
  </si>
  <si>
    <t>Pm= 29 W</t>
  </si>
  <si>
    <t xml:space="preserve">Dobava in montaža univerzalnih vpihovalnih / odsesovalnih elementov SFD, dimenzije 2.000 x 400 mm s priključnim plenumom z nastavki za priklop na kanalski razvod (2x fi200), perforirano demontažno masko, izdelanih iz AL 2 mm prašno barvane pločevine RAL 9010. </t>
  </si>
  <si>
    <t>kot npr. GIF AV oz. enakovredni</t>
  </si>
  <si>
    <r>
      <rPr>
        <sz val="10"/>
        <rFont val="Symbol"/>
        <family val="1"/>
        <charset val="2"/>
      </rPr>
      <t>f</t>
    </r>
    <r>
      <rPr>
        <sz val="10"/>
        <rFont val="Swis721 Lt BT"/>
        <family val="2"/>
      </rPr>
      <t>100</t>
    </r>
  </si>
  <si>
    <r>
      <rPr>
        <sz val="10"/>
        <rFont val="Symbol"/>
        <family val="1"/>
        <charset val="2"/>
      </rPr>
      <t>f</t>
    </r>
    <r>
      <rPr>
        <sz val="10"/>
        <rFont val="Swis721 Lt BT"/>
        <family val="2"/>
      </rPr>
      <t>200</t>
    </r>
  </si>
  <si>
    <t>RPL-25 dim. 600x200</t>
  </si>
  <si>
    <t>RPL-25  dim. 1000x500</t>
  </si>
  <si>
    <t>RPL-25  dim. 800x800</t>
  </si>
  <si>
    <t xml:space="preserve">Dobava in vgradnja talnega požiralnika (iztočni kos + nastavni element) iz umetne mase, s horizontalno vrtljivim in višinsko nastavljivim nastavnim elementom z nerjavečo pokrivno rešetko kot npr. ACO EASYFLOW. </t>
  </si>
  <si>
    <t>Iztočni kos brez horizontalnega dotoka, s vertikalnim iztokom DN50, z izstavljivim sifonom, višina vodnega stolpca v sifonu 50mm, zgoraj max. fi149mm, s pokrovom za čas gradnje, pretok 1,5 l/s, h=167 mm</t>
  </si>
  <si>
    <t xml:space="preserve">Tlačna prirobnica iz nerjavečega jekla za vpenjanje hidroizolacije. </t>
  </si>
  <si>
    <t xml:space="preserve">Podajšek iz umetne mase za nastavni element, h = 195 mm. </t>
  </si>
  <si>
    <t xml:space="preserve">Nastavni kvadratni element iz umetne mase, okvir iz nerjavečega jekla, h = 135 mm. </t>
  </si>
  <si>
    <t xml:space="preserve">Rešetka iz nerjavečega jekla dim. 149x149mm Wave </t>
  </si>
  <si>
    <t>5.a</t>
  </si>
  <si>
    <t xml:space="preserve">Dobava in vgradnja talnega požiralnika (iztočni kos + nastavni element) iz umetne mase, s horizontalno vrtljivim in višinsko nastavljivim nastavnim elementom z nerjavečo pokrivno dim. rešetko kot npr. ACO EASYFLOW. </t>
  </si>
  <si>
    <t>Iztočni kos brez horizontalnega dotoka, s horizontalnim iztokom DN50, z izstavljivim sifonom, višina vodnega stolpca v sifonu 50mm, s pokrovom za čas gradnje, pretok 1,5 l/s, h=102 mm</t>
  </si>
  <si>
    <t>Nastavni kvadratni element s prirobnico za tankoslojno hidroizolacijo</t>
  </si>
  <si>
    <t>Višinski nastavek h=10mm</t>
  </si>
  <si>
    <t>5.b</t>
  </si>
  <si>
    <t>Iztočni kos s horizontalnim dotokom DN50, s horizontalnim iztokom DN50, z izstavljivim sifonom, višina vodnega stolpca v sifonu 50mm, s pokrovom za čas gradnje, pretok 1,5 l/s, h=102 mm</t>
  </si>
  <si>
    <t>2.c</t>
  </si>
  <si>
    <t xml:space="preserve">Konzolne straniščne školjke izdelane iz sanitarnega porcelana, bele barve s horizontalnim odvodom </t>
  </si>
  <si>
    <t>Tipka za dvokoličinsko izpiranje</t>
  </si>
  <si>
    <t xml:space="preserve">pisoarja iz bele sanitarne keramike </t>
  </si>
  <si>
    <t>Armatura za tuš, sestoječa iz:</t>
  </si>
  <si>
    <t>MEHČALNA NAPRAVA</t>
  </si>
  <si>
    <t>TEHNIČNI PODATKI MEHČALNE NAPRAVE NA-DMC 25-75
- tip NA-DMC 25-75
- nazivna kapaciteta 300 m3.°dH
- nazivni pretok 2,5 m3/h
- maksimalni pretok – kratkotrajni 3,7 m3/h
- maksimalni pretok dolgotrajni 3,0 m3/h
- minimalni pretok 0,4 m3/h
- delovna temperatura surove vode 5 do 40°C
- delovni tlak surove vode 3 do 6 bar
- delovna temperatura okolice 5 do 40°C</t>
  </si>
  <si>
    <t>Industrijska dvojna mehčalna naprava, primerna za delovanje v industrijskih pogojih. Naprava
je količinsko vodena in deluje popolnoma avtomatsko. Sestavljena je iz:
- več potnega krmilnega ventila s pripadajočim števcem za količinsko
delovanje
- dveh ionskih kolon za nevtralno izmenjavo
- posode za pripravo slanice (za tabletirano sol)</t>
  </si>
  <si>
    <t>- količina ionske smole v eni ionski koloni 75 l
- premer ionske kolone 310 mm
- poraba soli za eno regeneracijo ( stopnja regeneracije 200 g/l smole) 12 kg
- maksimalni pretok odpadne vode med regeneracijo 4 m3/h
- posoda za sol 125 L
- priključek surove vode DN25 - R 1˝
- priključek mehke vode DN25 - R 1˝
- potreben priključek odtoka minimalno fi 40
- priključek elektrike VTIČNICA 230 V / 1~ / 50 Hz
- gabaritne mere:
- širina cca 450 mm
- dolžina cca 1700 mm
- višina cca 1600 mm</t>
  </si>
  <si>
    <t>Ohišje filtra ter vložki</t>
  </si>
  <si>
    <t>PVC povezava</t>
  </si>
  <si>
    <t xml:space="preserve"> Konstrukcijsko ogrodje je iz  50 mm kvadratnih profilov. Ogrodje je spojeno z vogalniki.            
 Enota nima zvarov in jo je mogoče popolnoma demontirati.            
 Mehanska togost ustreza standardu  EN 1886.            
 Ločljivi dvostenski pokrovi, debeline 50 mm z izolacijo iz mineralne volne gostote 100 kg/m3.            
 Notranjost pokrovov je zapolnjena z negorljivo mineralno volno za akustično in toplotno izolacijo.             
  </t>
  </si>
  <si>
    <t xml:space="preserve">Tehnične značilnosti klimatske naprave (preverljive z EUROVENT certifikatom):            
   - Mehanska togost:   razred D1            
   - Tesnost ohišja:    razred L1             
   - Faktor toplotne prevodnosti:  razred T2            
   - Faktor toplotnih mostov:  razred TB2                                                                          
   Notranje površine so popolnoma gladke brez ostrih robov in varov.            
  Pokrovi notranjih sten iz pocinkane pločevine  in zunanjih sten iz pocinkane praškasto barvane pločevine debeline 1mm. Hitrost zraka čez čelni presek ne sme preseči 1,87 m/s.                                                     </t>
  </si>
  <si>
    <t>Energijski razred A</t>
  </si>
  <si>
    <t>Zajemna žaluzija opremljena z on/off pogon om z vzmetjo in jadovinasti priključek</t>
  </si>
  <si>
    <t>Filterna enota z vrečastim filtrom klasifikacije ISO ePM2.5 65%</t>
  </si>
  <si>
    <t>Ventilator z EC motorjem :</t>
  </si>
  <si>
    <t>dPex= 560 Pa</t>
  </si>
  <si>
    <t>Največji dovoljeni skupni padec tlaka: 1130 Pa</t>
  </si>
  <si>
    <t>Absorbirana moč: 4,35 kW</t>
  </si>
  <si>
    <t>Ploščno rekuperativna enota z by-pass žaluzijo (z vrati za posluževanje in koritom)</t>
  </si>
  <si>
    <t>vstopni  podatki zunanjega zraka/odpadnega zraka: -10 °C/90%, 20°C/40%</t>
  </si>
  <si>
    <t>izstopni podatki tretiranega zraka: 15,6 °C/13%</t>
  </si>
  <si>
    <t>Izkoristek: 85,4%</t>
  </si>
  <si>
    <t>Največji padec tlaka: 166 Pa - dovod, 231 Pa -odvod</t>
  </si>
  <si>
    <t>vstopni  podatki zunanjega/odpadnega zraka (letni režim): 33°C/50%....26°C/50%</t>
  </si>
  <si>
    <t>izstopni podatki tretiranega zraka: 27,5°C/69%</t>
  </si>
  <si>
    <t>Največji padec tlaka: 220 Pa - dovod, 232 Pa -odvod</t>
  </si>
  <si>
    <t>Grelna enota</t>
  </si>
  <si>
    <t>vstop zraka: Temperatura:15,6 °C, Vlaga: 13%</t>
  </si>
  <si>
    <t>izstop zraka: Temperatura:24 °C</t>
  </si>
  <si>
    <t>grelna moč:28,43 kW</t>
  </si>
  <si>
    <t>Hladilna enota s koritom iz nerjaveče pločevine in eliminatorjem kapljic</t>
  </si>
  <si>
    <t>režim medija: 7/12°C voda</t>
  </si>
  <si>
    <t>vstop zraka poleti: Temperatura:27,5°C, Vlaga: 69%</t>
  </si>
  <si>
    <t>izstop zraka poleti: Temperatura:18 °C, Vlaga: 93,8%</t>
  </si>
  <si>
    <t>hladilna moč: 65,93 kW</t>
  </si>
  <si>
    <t>ODVODNI DEL:</t>
  </si>
  <si>
    <t>Filterna enota s kovinskim maščobnim filtrom Coarse 65%</t>
  </si>
  <si>
    <t>Filterna enota z vrečastim filtrom klasifikacije ISO Coarse 85%</t>
  </si>
  <si>
    <t>Ploščni rekuperator (podatki opisani že pri dovodnem delu)</t>
  </si>
  <si>
    <t>Ventilator z EC motorjem:</t>
  </si>
  <si>
    <t>dPex= 630 Pa</t>
  </si>
  <si>
    <t>Največji dovoljeni skupni padec tlaka: 1068 Pa</t>
  </si>
  <si>
    <t>Absorbirana moč: 4,37 kW</t>
  </si>
  <si>
    <t>Izpušna žaluzija opremljena z on/off pogon om z vzmetjo in jadovinasti priključek</t>
  </si>
  <si>
    <t xml:space="preserve">Klimatska naprava je opremljena z avtomatiko za avtonomno delovanje. Vodenje na tlak in temperaturo. Avtomatika mora omogočati povezano na CNS (ModBus, TCP/IP…). Za vklop in posluževanje se predvidi posluževalni tablo. </t>
  </si>
  <si>
    <t>Ustreza kot npr: Delta Air Smartair 17, Dobavitelj: DIEM d.o.o.</t>
  </si>
  <si>
    <t>Maksimalne dimenzije V/Š/D: 2210/1780/5000</t>
  </si>
  <si>
    <t xml:space="preserve">Dobava in montaža klimatske naprave  notranje izvedbe. Sestavljena iz funkcijskih enot, ki se spajajo na licu mesta.  Notranje površine so popolnoma gladke, brez ostrih robov in zvarov.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</si>
  <si>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Zajemna žaluzija opremljena z on/off pogonom z vzmetjo in jadovinasti priključek</t>
  </si>
  <si>
    <t>Izpušna žaluzija opremljena z on/off pogonom z vzmetjo in jadovinasti priključek</t>
  </si>
  <si>
    <t xml:space="preserve">Tehnične značilnosti klimatske naprave (preverljive z EUROVENT certifikatom):            
   - Mehanska togost:   razred D1            
   - Tesnost ohišja:    razred L1             
   - Faktor toplotne prevodnosti:  razred T2            
   - Faktor toplotnih mostov:  razred TB2                                                                          
   Notranje površine so popolnoma gladke brez ostrih robov in varov.            
  Pokrovi notranjih sten iz pocinkane pločevine  in zunanjih sten iz pocinkane praškasto barvane pločevine debeline 1mm. Hitrost zraka čez čelni presek ne sme preseči 2,15 m/s.                                                     </t>
  </si>
  <si>
    <t>Ventilator z EC motorjem (minimalna rezerva 10%) :</t>
  </si>
  <si>
    <t>Vdo=  11.560 m3/h</t>
  </si>
  <si>
    <t>dPex= 530 Pa</t>
  </si>
  <si>
    <t>Največji dovoljeni skupni padec tlaka: 1189 Pa</t>
  </si>
  <si>
    <t>Absorbirana moč: 5,27 kW</t>
  </si>
  <si>
    <t>izstopni podatki tretiranega zraka: 14,8 °C/14%</t>
  </si>
  <si>
    <t>Izkoristek: 82,6%</t>
  </si>
  <si>
    <t>Največji padec tlaka: 151 Pa - dovod, 204 Pa -odvod</t>
  </si>
  <si>
    <t>izstopni podatki tretiranega zraka: 27,6°C/68%</t>
  </si>
  <si>
    <t>Največji padec tlaka: 201 Pa - dovod, 205 Pa -odvod</t>
  </si>
  <si>
    <t>pretok zraka: 11.560 m3/h</t>
  </si>
  <si>
    <t>vstop zraka: Temperatura:15,6 °C, Vlaga: 14%</t>
  </si>
  <si>
    <t>grelna moč: 32,68 kW</t>
  </si>
  <si>
    <t>hladilna moč: 76,21 kW</t>
  </si>
  <si>
    <t>dPex= 590 Pa</t>
  </si>
  <si>
    <t>Največji dovoljeni skupni padec tlaka: 1031 Pa</t>
  </si>
  <si>
    <t>Absorbirana moč: 4,81 kW</t>
  </si>
  <si>
    <t xml:space="preserve"> - prehodni ventil+pogon, zaporni ventili, povezovalni razvod, odzračevanje, izpust</t>
  </si>
  <si>
    <t xml:space="preserve">Dobava in montaža klimatske naprave  notranje izvedbe. Sestavljena iz funkcijskih enot, ki se spajajo na licu mesta.  Notranje površine so popolnoma gladke, brez ostrih robov in zvarov.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z nastavljivimi nogicami, ki so opremljene z antivibracijsko gumo. 
</t>
  </si>
  <si>
    <t xml:space="preserve">Tehnične značilnosti klimatske naprave (preverljive z EUROVENT certifikatom):            
   - Mehanska togost:   razred D1            
   - Tesnost ohišja:    razred L1             
   - Faktor toplotne prevodnosti:  razred T2            
   - Faktor toplotnih mostov:  razred TB2                                                                          
   Notranje površine so popolnoma gladke brez ostrih robov in varov.            
  Pokrovi notranjih sten iz pocinkane pločevine  in zunanjih sten iz pocinkane praškasto barvane pločevine debeline 1mm. Hitrost zraka čez čelni presek ne sme preseči 1,78 m/s.                                                     </t>
  </si>
  <si>
    <t>Vdo=  3.970 m3/h</t>
  </si>
  <si>
    <t>dPex= 370 Pa</t>
  </si>
  <si>
    <t>Največji dovoljeni skupni padec tlaka: 817 Pa</t>
  </si>
  <si>
    <t>Absorbirana moč: 1,36 kW</t>
  </si>
  <si>
    <t>izstopni podatki tretiranega zraka: 15,1 °C/14%</t>
  </si>
  <si>
    <t>Izkoristek: 83,7%</t>
  </si>
  <si>
    <t>Največji padec tlaka: 92 Pa - dovod, 111 Pa -odvod</t>
  </si>
  <si>
    <t>izstopni podatki tretiranega zraka: 27,7°C/68%</t>
  </si>
  <si>
    <t>Največji padec tlaka: 125 Pa - dovod, 109 Pa -odvod</t>
  </si>
  <si>
    <t>pretok zraka: 3.970 m3/h</t>
  </si>
  <si>
    <t>vstop zraka: Temperatura:15,1 °C, Vlaga: 14%</t>
  </si>
  <si>
    <t>grelna moč: 11,89 kW</t>
  </si>
  <si>
    <t>izstop zraka poleti: Temperatura:20 °C, Vlaga: 83,2%</t>
  </si>
  <si>
    <t>hladilna moč: 15,9 kW</t>
  </si>
  <si>
    <t>Predfilterna enota z možnostjo pranja (Coarse 55%)</t>
  </si>
  <si>
    <t>dPex= 480 Pa</t>
  </si>
  <si>
    <t>Največji dovoljeni skupni padec tlaka: 709 Pa</t>
  </si>
  <si>
    <t>Absorbirana moč: 1,1 kW</t>
  </si>
  <si>
    <t>Ustreza kot npr: Delta Air Smartair 11, Dobavitelj: DIEM d.o.o.</t>
  </si>
  <si>
    <t>Maksimalne dimenzije V/Š/D: 1700/1170/4100</t>
  </si>
  <si>
    <t>Vod= 3.720 m3/h</t>
  </si>
  <si>
    <t>pretok zraka: 9960 m3/h</t>
  </si>
  <si>
    <t>Vod= 10.515 m3/h</t>
  </si>
  <si>
    <t>Vod= 12.015 m3/h</t>
  </si>
  <si>
    <t>režim medija: 70/55°C voda</t>
  </si>
  <si>
    <t xml:space="preserve"> - prehodni ventil+pogon, odzračevanje, izpust</t>
  </si>
  <si>
    <t xml:space="preserve">Cevovodi vključno s fazoni in cevnimi pritrdili, iz jeklenih cevi iz celega po DIN2448, material St 37, spajanje z varjenjem, z varilnim materialom in dodatkom za razrez, nazivne velikosti: </t>
  </si>
  <si>
    <t>Toplotna izolacija cevi z negorljivim in neomočljivim  izolacijskim materialom, toplotne prevodnosti pri 25°C, max. 0,041 W/mK. Plašč iz poltrde aluminijeve pločevine debeline 0,8mm.</t>
  </si>
  <si>
    <t xml:space="preserve">Izdelava centralno nadzornega sistema za upravljanje, vzdrževanje in monitoring vseh komponent prezračevanja in klimatizacije </t>
  </si>
  <si>
    <t>KRMILJENJE VENTILATORSKIH KONVEKTORJEV</t>
  </si>
  <si>
    <t>Stenski upravljalnik z digitalnim zaslonom za ventilatorske konvektorje, za 4 cevni sistem, 3 hitrostni ventilator in ON/OFF ventili, 1x DI za prisotnost, napajanje 230 VAC, p/o montaža, bela barva, Modbus RTU komunikacija.</t>
  </si>
  <si>
    <t>JOHNSON CONTROLS tip T7600-TF20-9JS0</t>
  </si>
  <si>
    <t xml:space="preserve">DODELAVA KRMILJA HLADILNE POSTAJE </t>
  </si>
  <si>
    <t xml:space="preserve">Dodatni I/O modul za obstoječi modularni krmilnik hladilne postaje  GE Versamax Micro IC 200UDR040  v obsegu (4AI, 2AO) </t>
  </si>
  <si>
    <t>EMERSON VERSAMAX MICRO IC200UEX636</t>
  </si>
  <si>
    <t xml:space="preserve">Vgradnja in ožičenje dodatnih signalov krmilnika in periferne opreme za 2 novi veji in periferno opremo (2x potopni temperaturni tipali, 3 x črpalka)   </t>
  </si>
  <si>
    <t xml:space="preserve">Predelava obstoječega krmilnega programa za dodano novo funkcionalnost  (3x črpalka, 2x temperaturni tipali) in dopolnitev obstoječih elektronačrtov z novim modulom in povezavami </t>
  </si>
  <si>
    <t xml:space="preserve">KOMUNIKACIJSKA OPREMA </t>
  </si>
  <si>
    <t xml:space="preserve">Ethernet Switch, vgradnja na DIN letev, 10/100 Mbps, 8 vhodov - RJ45, Napajanje 10-36V DC, </t>
  </si>
  <si>
    <t>CONTEMPORARY CONTROLS EISW16-100T</t>
  </si>
  <si>
    <t>Modbus / Ethernet komunikacijski vmesnik , 4 x RS232/422/485 Port, napajanje 24v DC</t>
  </si>
  <si>
    <t xml:space="preserve">MOXA MGATE MB3480 </t>
  </si>
  <si>
    <t>Modbus / Ethernet komunikacijski vmesnik , 2 x RS232/422/485 Port, napajanje 24v DC</t>
  </si>
  <si>
    <t xml:space="preserve">MOXA MGATE MB3280 </t>
  </si>
  <si>
    <t xml:space="preserve">Konektor DB9 F na vijačne sponke za priključitev </t>
  </si>
  <si>
    <t>Moxa Mini DB9F</t>
  </si>
  <si>
    <r>
      <t xml:space="preserve">Stabilizirani industrijski napajalnik, DIN montaža, napajanje 230Vac, izhodna napetost  24Vdc, 2A </t>
    </r>
    <r>
      <rPr>
        <sz val="14"/>
        <rFont val="Arial CE"/>
        <charset val="238"/>
      </rPr>
      <t xml:space="preserve"> </t>
    </r>
  </si>
  <si>
    <t>Lambda DRB50-24</t>
  </si>
  <si>
    <t xml:space="preserve">CENTRALNI NADZORNI SISTEM </t>
  </si>
  <si>
    <t>Centralni nadzorni sistem v splošni bolnišnici dr. Franca Derganca je že izveden. Izvajalec obstoječega nadzornega sistema je podjetje METRONIK d.o.o. iz Ljubljane. Projekt zajema aplikativno dodelavo za nove sisteme Kuhinje ne obstoječem CNS sistemu. Sistemska programska oprema CNS SCADA sistema je GE Vernova iFix plus in iFix Client.</t>
  </si>
  <si>
    <t>1.f</t>
  </si>
  <si>
    <t xml:space="preserve">IZDELAVA APLIKACIJE NA OBSTOJEČEM CENTRALNEM NADZORNEM SISTEMU </t>
  </si>
  <si>
    <t>- Izdelava programske opreme na nadzornem nivoju (ekranski prikazi, zgodovina, alarmiranje) za:</t>
  </si>
  <si>
    <t>kmpl</t>
  </si>
  <si>
    <t>prikaz delovanja klimatskih sistemov KN1, KN7, KN8 - Modbus komunikacija</t>
  </si>
  <si>
    <t xml:space="preserve">prikaz delovanja novih ventilatorskih konvektorjev (7 kosov) - Modbus komunikacija </t>
  </si>
  <si>
    <t>prikaz delovanja novih split klima naprav (3 kosi) Modbus komunikacija</t>
  </si>
  <si>
    <t>prikaz delovanja toplotne postaje  - Modbus komunikacija</t>
  </si>
  <si>
    <t>prikaz delovanja dodatnih vej krmilnika hlajenja hladilne postaje  (2 veji)</t>
  </si>
  <si>
    <t>prikaz delovanja hladilnih agregatov (2 kosa) - Modbus komunikacija</t>
  </si>
  <si>
    <t xml:space="preserve">prikaz delovanja mehčalne naprave - Modbus komunikacija </t>
  </si>
  <si>
    <t>prikaz porabe električne energije za večje porabnike (6 kosov)</t>
  </si>
  <si>
    <t>- Testiranje delovanja programske opreme</t>
  </si>
  <si>
    <t>- Testiranje komunikacijskih povezav</t>
  </si>
  <si>
    <t>Opomba:</t>
  </si>
  <si>
    <t xml:space="preserve">- Dobavitelji naprav, ki se priključujejo na CNS po Modbus oz. Modbus/TCP protokolu morajo zagotoviti  tabelo parametrov za prenos na CNS, ki vsebuje tip regista, pozicijo v MODBUS registrskem polju in območje inženirskih enot posameznih parametrov </t>
  </si>
  <si>
    <t xml:space="preserve">- Naprave, ki se priključujejo na CNS morajo imeti vgrajene parametrirane komunikacijske vmesnike, ki omogočajo ModbusRTU oz ModbusTCP komunikacijo.  </t>
  </si>
  <si>
    <t>1.g</t>
  </si>
  <si>
    <t>- izdelavo tehnične dokumentacije za upravljanje novih naprav preko CNS sistema- šolanje uporabnika - predajo dokumentacije</t>
  </si>
  <si>
    <t>- šolanje uporabnika za upravljanje naprav preko CNS sistema</t>
  </si>
  <si>
    <t>OPOMBA: navezava posameznih naprav na CNS</t>
  </si>
  <si>
    <t xml:space="preserve">- Dobavitelji naprav, ki se priključujejo na CNS po Modbus oz. Modbus/TCP protokolu morajo zagotoviti  tabelo parametrov za prenos na CNS, ki vsebuje tip regista, pozicijo v MODBUS registrskem polju in območje inženirskih enot posameznih parametrov </t>
  </si>
  <si>
    <t>- Posamezna naprava (klimat) mora biti opremljena z meritvijo porabe električne energije, toplotne energije in hladu. Naprava mora te podatke pošiljati preko komunikacijskega vmesnika Modbus oz. Modbus/TCP v CNS sistem</t>
  </si>
  <si>
    <t>- Pri testiranju komunikacije mora biti prisoten dobavitelj, oziroma serviser naprave.</t>
  </si>
  <si>
    <t>- AB-QM ventil dim. DN15 z zveznim pogonom (hlajenje)</t>
  </si>
  <si>
    <t>- AB-QM ventil dim. DN15 z zveznim pogonom (ogrevanje)</t>
  </si>
  <si>
    <t>- AB-QM ventil dim. DN10 z zveznim pogonom (ogrevanje)</t>
  </si>
  <si>
    <t>- AB-QM ventil dim. DN10 z zveznim pogonom (hlajenje)</t>
  </si>
  <si>
    <t>4.a</t>
  </si>
  <si>
    <t xml:space="preserve">Upoštevati prehode cevovodov skozi mejne elemente požarnih sektorjev oz. celic ki so zapolnjeni – zatesnjeni z materialom istega razreda odpornosti, kot so mejni elementi, skozi katere prehajajo </t>
  </si>
  <si>
    <t>za razvod hladilne vode (zaščiten z dvojnim epoksi premazom)</t>
  </si>
  <si>
    <t xml:space="preserve">za razvod ogrevne vode </t>
  </si>
  <si>
    <t>DN20 / debelina izolacije 20 mm</t>
  </si>
  <si>
    <t>DN15 / debelina izolacije 20 mm</t>
  </si>
  <si>
    <t>9.a</t>
  </si>
  <si>
    <t>9.b</t>
  </si>
  <si>
    <t>DN15/ debeline 19 mm</t>
  </si>
  <si>
    <t>DN20/ debeline 19 mm</t>
  </si>
  <si>
    <t xml:space="preserve">DN25/ debeline 25 mm </t>
  </si>
  <si>
    <t>DN40/ debeline 32 mm</t>
  </si>
  <si>
    <t>6.a</t>
  </si>
  <si>
    <t>6.b</t>
  </si>
  <si>
    <t>Dobava in montaža protikondenzne izolacije cevovodov hladilne vode  iz zaprtocelične elastomerne izolacije, z izvedbo neprekinjene parne zapore in tesnjenjem vseh spojev, vključno z vsem potrebnim materialom za montažo in zaščito</t>
  </si>
  <si>
    <t>DN50 / debelina izolacije 32 mm</t>
  </si>
  <si>
    <t>DN65 / debelina izolacije 32 mm</t>
  </si>
  <si>
    <t>DN80 / debelina izolacije 40 mm</t>
  </si>
  <si>
    <t>DN100 / debelina izolacije 40 mm</t>
  </si>
  <si>
    <t>DN125 / debelina izolacije 50 mm</t>
  </si>
  <si>
    <t>Dobava in montaža protikondenzne izolacije cevovodov hladilne vode  iz zaprtocelične elastomerne izolacije, z izvedbo neprekinjene parne zapore in tesnjenjem vseh spojev, vključno z vsem potrebnim materialom za montažo in zaščito. Plašč iz poltrde aluminijeve pločevine debeline 0,8mm.</t>
  </si>
  <si>
    <t>Požarna izolacija kanala Ø100 mm, za doseganje požarne odpornosti EI 60, vključno z mehansko pritrdilnimi elementi in vsemi pomožnimi deli.</t>
  </si>
  <si>
    <t>Dobava in montaža LED luči  (DALI protokol-dimmable)dimenzije  2.000 x 485 mm v kovinskem prašno barvanem ohišju izdelane  v skladu s smernicami VDI 2052 zaščite IP 54, zaščitno steklo, svetlobni LED elementi. Pozicija vgradnje luči v stropu zagotavlja nivo osvetljenosti na delovni površini min 500 lx.</t>
  </si>
  <si>
    <t>Dobava in montaža LED luči  (DALI protokol-dimmable)dimenzije  1.500 x 485 mm v kovinskem prašno barvanem ohišju izdelane  v skladu s smernicami VDI 2052 zaščite IP 54, zaščitno steklo, svetlobni LED elementi. Pozicija vgradnje luči v stropu zagotavlja nivo osvetljenosti na delovni površini min 500 lx.</t>
  </si>
  <si>
    <t>Dobava in montaža pregradnih / ločilnih sten med odvodnimi in dovodnimi conami zraka izdelanih iz AL pločevine (d=1 mm) skupaj z vsem pritrdilnim in tesnilnim materialom za ločitev odsesovalnih in dovodnih con zraka v medstropovju. Postavka ne vsebuje tesnenja gradbene konstrukcije (prehodi inštalacij, gradbeni preboji,...), ki jo je potrebno izvesti v okviru gradbeno obrtniških del.</t>
  </si>
  <si>
    <t xml:space="preserve">Dobava in montaža GIF AV stropnih pasivnih panelov, dimezije 2.000 x 400 mm, izdelanih iz AL prašno barvane pločevine RAL 9010. Paneli so v stropno konstrukcijo pritrjeni z vzmetnimi peresi, ki preprečujejo premikanje panelov in omogočajo čiščenje s spodnje strani stropa. V primeru potrebe in vzdrževalnih posegov je možno panele demontirati. </t>
  </si>
  <si>
    <t>2.12</t>
  </si>
  <si>
    <t>DN25 (odvod kondenza)</t>
  </si>
  <si>
    <t>DN32 (odvod kondenza)</t>
  </si>
  <si>
    <t xml:space="preserve">Čiščenje in prepihava posamezne inštalacije s stisnjenim zrakom ali dušikom iz jeklenke (brez olja!), pri čemer je tlak
na izhodu iz jeklenke nastavljen na 20 bar. Pri tem morajo biti
samozaporne vtičnice na odvzemnih mestih odstranjene
</t>
  </si>
  <si>
    <t xml:space="preserve">Tlačni preskus inštalacije stisnjenega zraka in kisika z inertnim plinom z 1,5 kratnikom največjega delovnega tlaka, vendar najmanj 12 bar (brez samozapornih vtičnic na odvzemnih mestih), in nato po 24 urah preskus na tesnost z
1,5 kratnikom največjega delovnega tlaka, oziroma 8 bar (s
samozapornimi vtičnicami na odvzemnih mestih). Prepihava in polnjenje posamezne inštalacije
z odgovarjajočo vrsto plina.
</t>
  </si>
  <si>
    <t>Navezava na obstoječi razvod med. plinov.</t>
  </si>
  <si>
    <t>Preizkus na prepuščanje cevi</t>
  </si>
  <si>
    <t>Preizkus nepropustnosti ventilov</t>
  </si>
  <si>
    <t>Preizkus nepropustnosti celotne instalacije</t>
  </si>
  <si>
    <t xml:space="preserve">Preizkus pravilnosti mehaničnega delovanja in izključitev možnosti zamenjave posameznih priključnih mest s pomočjo
sistema testiranja
</t>
  </si>
  <si>
    <t>Preizkus križnega priključevanja</t>
  </si>
  <si>
    <t>Preizkus pretočne količine vsakega priključnega mesta</t>
  </si>
  <si>
    <t xml:space="preserve">Preizkus kontrole skupne količine pretoka in delovnega
pritiska
</t>
  </si>
  <si>
    <t>Kontrola identitete plina in čistoče plinov na priključnih mestih</t>
  </si>
  <si>
    <t xml:space="preserve">Cevi medicinskih plinov je potrebno nedvoumno označiti z
vrsto in smerjo medija po DIN 2403
</t>
  </si>
  <si>
    <t>Podučitev pooblaščene osebe za upravljanje sistema določena s strani investitorja</t>
  </si>
  <si>
    <t xml:space="preserve">Preizkus kontrole identitete plina, dobavljenega na vsaki
priključni enoti oz. vtičnici.
Skladno s preskusom se izdela zapisnik.
samozapornimi vtičnicami na odvzemnih mestih). Prepihava in polnjenje posamezne inštalacije
z odgovarjajočo vrsto plina.
</t>
  </si>
  <si>
    <t xml:space="preserve">Preskus kontrole kvalitete in čistosti plina na vsaki priključni enoti oz. vtičnici.
Skladno s preskusom se izdela zapisnik.
samozapornimi vtičnicami na odvzemnih mestih). Prepihava in polnjenje posamezne inštalacije
z odgovarjajočo vrsto plina.
</t>
  </si>
  <si>
    <t>p= 23 mbar</t>
  </si>
  <si>
    <t>230VAC IP54, brez napetosti zaprt</t>
  </si>
  <si>
    <t xml:space="preserve">kos      </t>
  </si>
  <si>
    <t>DN20 - navojni</t>
  </si>
  <si>
    <t>Elektromagnetni ventil navojne izvedbe za plinske inštalacije, vključno s tesnilnim materialom, vgradnja v obstoječo inštalacijo, ustreza DUNGS MVD 507/5, s podatki</t>
  </si>
  <si>
    <t xml:space="preserve">Cev vodena nad spuščenim stropom in delno v steni do armatur, za razvod mrzle vode, zaščitena s protikondenzno in toplotno izolacijo debeline glede na premer cevi, montaža, zaključki in zaščita spojev. </t>
  </si>
  <si>
    <t>DN15/ 13 mm</t>
  </si>
  <si>
    <t>DN40/ 25 mm</t>
  </si>
  <si>
    <t>DN32/ 19 mm</t>
  </si>
  <si>
    <t>DN25/ 19 mm</t>
  </si>
  <si>
    <t>DN20/ 19 mm</t>
  </si>
  <si>
    <t>Cev položena nad spuščenim stropom in v steni, za razvod tople vode, debeline izolacije glede na premer cevi, montažo, zaključki in zaščito spojev. Namenjena zmanjšanju toplotnih izgub, preprečevanju segrevanja okolice in varovanju pred opeklinami.</t>
  </si>
  <si>
    <t>DN32/ 25 mm</t>
  </si>
  <si>
    <t>DN25/ 25 mm</t>
  </si>
  <si>
    <t>DN15/ 19 mm</t>
  </si>
  <si>
    <t xml:space="preserve">Odtočne kanalizacijske cevi iz litoželeza za kuhinjsko odpadno vodo - sistem preizkušen in odporen na mehanske obremenitve, z dobro zvočno izolacijo in razredom A2 požarne odpornosti, vključno s fazonskimi kosi (redukcije, loki, odcepi, odduhi, čistilnimi kosi..), polaganje v objektu, ter z ustreznim tesnilnim in pritdilnim materialom (Material siva litina z grafitom, SML sistem po DIN EN 1451, natezna trdnost &gt;150 MPa, tlačna trdnost do 4× natezna, 0–100°C, linearno raztezanje 0,0105 mm/mK, kemična odpornost: pH 2–12)
</t>
  </si>
  <si>
    <t>samozapiralna pipa z integriranim nadzorom temperature - v krom izvedbi za montažo na umivalnik (kot npr. BLITZ KLIK 234)</t>
  </si>
  <si>
    <t>umivalnika, izdelanega iz belega sanitarnega porcelana, primeren za montažo na zid dim. 60x46 cm z luknjo za montažo armature, brez preliva</t>
  </si>
  <si>
    <t xml:space="preserve">umivalnika, izdelanega iz belega sanitarnega porcelana, primeren za montažo na zid dim. 50x27 cm z luknjo za montažo armature, brez preliva </t>
  </si>
  <si>
    <t>Kompleten umivalnik (za kuhinjo), sestoječ iz:</t>
  </si>
  <si>
    <t>pritjevanje na ojačitve v knauf steni</t>
  </si>
  <si>
    <t>odtočnega ventila in sifona za umivalnik, dimenzije DN40</t>
  </si>
  <si>
    <t xml:space="preserve">z mešalnim ventilom in pipo - priklop vode dim. DN15, vklop na tipko s časovnim zamikom  </t>
  </si>
  <si>
    <t>polkrožnega stenskega umivalnika, izdelanega iz inox (material AISI304 10/10), primeren za montažo na zid dim. 480x350x520 mm, vklop na tipko s časovnim zamikom  tipko na robu za odpiranje pipe na umivalniku (kuhinja)</t>
  </si>
  <si>
    <t>Stenska armatura za hladno vodo, nerjavno jeklo - enoročna s pripravo za spojko gumi cevi</t>
  </si>
  <si>
    <t>vključno z gumi cevjo dolžine 5 m, ter stensko konzolo za namestitev koluta</t>
  </si>
  <si>
    <t>brizgalno pištolo - za delo z usmerjenim curkom - ustrezne spojke za priključitev na cev, ter stenske kljuke za odlaganje</t>
  </si>
  <si>
    <t>Ekološki otok</t>
  </si>
  <si>
    <t>Vratna prezračevalna rešetka za vgradnjo v zunanja vrata dim. 625x225 vključno s potrebnim montažnim materialom</t>
  </si>
  <si>
    <t>kot npr. TROX tip KA-EU oz. enakovredna</t>
  </si>
  <si>
    <t>Vgradnja v sistem kuhinja - dovod.</t>
  </si>
  <si>
    <t>Dobava in montaža požarno odporne lopute, namenjene vgradnji v odvodni kuhinjski kanal (splošni kuhinjski strop), požarna odpornost: EI 90, termalni sprožilec in električni signal, montaža v navpični ali vodoravni legi,
Standardi: EN 1366‑2, EN 13501‑4
z vključenimi pritrdilni elementi in tesnjenjem</t>
  </si>
  <si>
    <t>Ročni regulacijski ventil z indikacijo pretočne količine, za hlajenje do 100°C, vključno montažni material. 
(Ustreza Taconova AV 23 setter bypass SD)</t>
  </si>
  <si>
    <t>V = 33 l/min      PN10 DN 25</t>
  </si>
  <si>
    <t>V = 43 l/min      PN10 DN 32</t>
  </si>
  <si>
    <t>V = 113 l/min    PN10 DN 50</t>
  </si>
  <si>
    <t>V = 210 l/min    PN10 DN 65</t>
  </si>
  <si>
    <t>V = 425 l/min    PN10 DN 80</t>
  </si>
  <si>
    <t xml:space="preserve">Nerjavečih cevi za razvod hladilne vode, izdelava iz nerjavečega jekla kvalitete EN 1.4301 (AISI 304) ali EN 1.4404 (AISI 316L), skladno s standardom EN 10217-7 / EN 10312, primerne za obratovanje v sistemih hlajenja do temperature +100 °C in delovnega tlaka do 10 bar. Cevi se spajajo z varjenjem (TIG postopek) ali ustreznim press sistemom. V ceni so zajeti vsi potrebni fazonski kosi (kolena, T-kosi, redukcije, prirobnice, navojni priključki), pritrdilni in obešalni material (konzole, objemke z antivibracijskimi vložki), tesnilni in varilni material ter izvedba kompletne montaže z vsemi potrebnimi deli in pomožnimi sredstvi. standardi in dobro inženirsko prakso za HVAC sisteme. spajanje z varjenjem, z varilnim materialom in dodatkom za razrez, nazivne velikosti: </t>
  </si>
  <si>
    <t>4.b</t>
  </si>
  <si>
    <t xml:space="preserve">za razvod hladilne vode </t>
  </si>
  <si>
    <t>Polnjenje sistema hladilne vode z mešanico vode in glikola v koncentraciji cca 25 %, za zaščito proti zmrzovanju do –6 °C, vključno z dobavo, mešanjem in kontrolo koncentracije.</t>
  </si>
  <si>
    <t>Revizijska odprtina za vgradnjo na odvodni kanalski razvod kuhinje (vgradnja na daljših ravnih odsekih ter na vseh spremembah smeri in razcepih - omogočeno popolno čiščenje kanala), komplet z ustreznim tesnenjem in vgradnjo</t>
  </si>
  <si>
    <t>Sifon HL-138NH za navezavo odvoda kondenza na fekalno kanalizacijo</t>
  </si>
  <si>
    <t>Prestavitev inštalacij medicinskega plina</t>
  </si>
  <si>
    <t>Stabilna gasilna naprava</t>
  </si>
  <si>
    <t>B x H = 1100x500mm, L = 595 mm</t>
  </si>
  <si>
    <t>Vdo=  9960 m3/h</t>
  </si>
  <si>
    <t>Varnostni ventil DN40, 3 bar, za zaprt HLK sistem voda/20 % glikol, vzmetni, CE, dobava, montaža in preizkus.</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</si>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</sst>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quot;SIT&quot;_-;\-* #,##0.00\ &quot;SIT&quot;_-;_-* &quot;-&quot;??\ &quot;SIT&quot;_-;_-@_-"/>
    <numFmt numFmtId="165" formatCode="_-* #,##0.00\ _S_I_T_-;\-* #,##0.00\ _S_I_T_-;_-* &quot;-&quot;??\ _S_I_T_-;_-@_-"/>
    <numFmt numFmtId="166" formatCode="&quot;SIT&quot;\ #,##0_);\(&quot;SIT&quot;\ #,##0\)"/>
    <numFmt numFmtId="167" formatCode="0.0"/>
    <numFmt numFmtId="168" formatCode="#,##0.00\ &quot;€&quot;"/>
    <numFmt numFmtId="169" formatCode="#&quot;.&quot;"/>
    <numFmt numFmtId="170" formatCode="#,##0.00\ [$€-1]"/>
    <numFmt numFmtId="171" formatCode="_-* #,##0.00\ [$€-1]_-;\-* #,##0.00\ [$€-1]_-;_-* &quot;-&quot;??\ [$€-1]_-"/>
    <numFmt numFmtId="172" formatCode="#,##0.00;#,##0.00"/>
    <numFmt numFmtId="173" formatCode="#,##0_ ;\-#,##0\ "/>
    <numFmt numFmtId="174" formatCode="_ * #,##0.00_)\ [$€-1]_ ;_ * \(#,##0.00\)\ [$€-1]_ ;_ * &quot;-&quot;??_)\ [$€-1]_ ;_ @_ "/>
    <numFmt numFmtId="175" formatCode="_-* #,##0.00&quot; €&quot;_-;\-* #,##0.00&quot; €&quot;_-;_-* \-??&quot; €&quot;_-;_-@_-"/>
    <numFmt numFmtId="176" formatCode="#,##0.00\ [$€-41B]"/>
    <numFmt numFmtId="177" formatCode="#,##0.00\ _€"/>
  </numFmts>
  <fonts count="55">
    <font>
      <sz val="10"/>
      <name val="Arial"/>
      <charset val="238"/>
    </font>
    <font>
      <sz val="10"/>
      <name val="Arial"/>
      <family val="2"/>
      <charset val="238"/>
    </font>
    <font>
      <sz val="10"/>
      <name val="Tahoma"/>
      <family val="2"/>
      <charset val="238"/>
    </font>
    <font>
      <sz val="10"/>
      <name val="Helv"/>
      <charset val="204"/>
    </font>
    <font>
      <sz val="10"/>
      <name val="Arial"/>
      <family val="2"/>
      <charset val="238"/>
    </font>
    <font>
      <b/>
      <sz val="10"/>
      <name val="Tahoma"/>
      <family val="2"/>
      <charset val="238"/>
    </font>
    <font>
      <b/>
      <sz val="11"/>
      <name val="Tahoma"/>
      <family val="2"/>
      <charset val="238"/>
    </font>
    <font>
      <sz val="8"/>
      <name val="Arial"/>
      <family val="2"/>
      <charset val="238"/>
    </font>
    <font>
      <i/>
      <sz val="10"/>
      <name val="Tahoma"/>
      <family val="2"/>
      <charset val="238"/>
    </font>
    <font>
      <b/>
      <sz val="16"/>
      <name val="Tahoma"/>
      <family val="2"/>
      <charset val="238"/>
    </font>
    <font>
      <b/>
      <sz val="16"/>
      <name val="Arial"/>
      <family val="2"/>
      <charset val="238"/>
    </font>
    <font>
      <b/>
      <sz val="12"/>
      <name val="Tahoma"/>
      <family val="2"/>
      <charset val="238"/>
    </font>
    <font>
      <b/>
      <sz val="8"/>
      <name val="Swis721 Lt BT"/>
      <family val="2"/>
    </font>
    <font>
      <b/>
      <sz val="11"/>
      <name val="Swis721 Lt BT"/>
      <family val="2"/>
    </font>
    <font>
      <i/>
      <sz val="10"/>
      <name val="Swis721 Lt BT"/>
      <family val="2"/>
    </font>
    <font>
      <b/>
      <i/>
      <sz val="10"/>
      <name val="Swis721 Lt BT"/>
      <family val="2"/>
    </font>
    <font>
      <b/>
      <sz val="10"/>
      <name val="Swis721 Lt BT"/>
      <family val="2"/>
    </font>
    <font>
      <sz val="10"/>
      <name val="Swis721 Lt BT"/>
      <family val="2"/>
    </font>
    <font>
      <sz val="8"/>
      <name val="Swis721 Lt BT"/>
      <family val="2"/>
    </font>
    <font>
      <sz val="10"/>
      <color indexed="8"/>
      <name val="Swis721 Lt BT"/>
      <family val="2"/>
    </font>
    <font>
      <b/>
      <sz val="16"/>
      <name val="Swis721 Lt BT"/>
      <family val="2"/>
    </font>
    <font>
      <sz val="12"/>
      <name val="Swis721 Lt BT"/>
      <family val="2"/>
    </font>
    <font>
      <sz val="10"/>
      <color indexed="10"/>
      <name val="Swis721 Lt BT"/>
      <family val="2"/>
    </font>
    <font>
      <b/>
      <sz val="12"/>
      <name val="Swis721 Lt BT"/>
      <family val="2"/>
    </font>
    <font>
      <sz val="10"/>
      <name val="Arial"/>
      <family val="2"/>
    </font>
    <font>
      <sz val="10"/>
      <name val="Arial CE"/>
    </font>
    <font>
      <sz val="10"/>
      <name val="Arial CE"/>
      <charset val="238"/>
    </font>
    <font>
      <i/>
      <sz val="10"/>
      <color indexed="8"/>
      <name val="Swis721 Lt BT"/>
      <family val="2"/>
    </font>
    <font>
      <vertAlign val="subscript"/>
      <sz val="10"/>
      <color indexed="8"/>
      <name val="Swis721 Lt BT"/>
      <family val="2"/>
    </font>
    <font>
      <sz val="9"/>
      <color indexed="8"/>
      <name val="Swis721 Lt BT"/>
      <family val="2"/>
    </font>
    <font>
      <b/>
      <sz val="10"/>
      <name val="Tahoma"/>
      <family val="2"/>
    </font>
    <font>
      <sz val="9"/>
      <name val="Swis721 Lt BT"/>
      <family val="2"/>
    </font>
    <font>
      <sz val="9"/>
      <color indexed="8"/>
      <name val="Swis721 Lt BT"/>
      <family val="2"/>
    </font>
    <font>
      <b/>
      <sz val="9"/>
      <name val="Swis721 Lt BT"/>
      <family val="2"/>
    </font>
    <font>
      <sz val="10"/>
      <color indexed="8"/>
      <name val="Tahoma"/>
      <family val="2"/>
      <charset val="238"/>
    </font>
    <font>
      <sz val="10"/>
      <name val="Symbol"/>
      <family val="1"/>
      <charset val="2"/>
    </font>
    <font>
      <sz val="10"/>
      <name val="Swis721 Lt BT"/>
      <family val="1"/>
      <charset val="2"/>
    </font>
    <font>
      <sz val="14"/>
      <name val="Arial CE"/>
      <charset val="238"/>
    </font>
    <font>
      <sz val="12"/>
      <name val="Arial"/>
      <family val="2"/>
      <charset val="238"/>
    </font>
    <font>
      <sz val="11"/>
      <color theme="1"/>
      <name val="Calibri"/>
      <family val="2"/>
      <charset val="238"/>
      <scheme val="minor"/>
    </font>
    <font>
      <sz val="10"/>
      <color theme="1"/>
      <name val="Tahoma"/>
      <family val="2"/>
      <charset val="238"/>
    </font>
    <font>
      <b/>
      <sz val="10"/>
      <color rgb="FF41A6B1"/>
      <name val="Tahoma"/>
      <family val="2"/>
      <charset val="238"/>
    </font>
    <font>
      <sz val="11"/>
      <color rgb="FF000000"/>
      <name val="Calibri"/>
      <family val="2"/>
      <charset val="1"/>
    </font>
    <font>
      <sz val="10"/>
      <color theme="1"/>
      <name val="Swis721 Lt BT"/>
      <family val="2"/>
    </font>
    <font>
      <sz val="10"/>
      <color rgb="FFFF0000"/>
      <name val="Arial"/>
      <family val="2"/>
      <charset val="238"/>
    </font>
    <font>
      <sz val="10"/>
      <color rgb="FFFF0000"/>
      <name val="Tahoma"/>
      <family val="2"/>
      <charset val="238"/>
    </font>
    <font>
      <sz val="10"/>
      <color rgb="FF000000"/>
      <name val="Arial"/>
      <family val="2"/>
    </font>
    <font>
      <i/>
      <sz val="10"/>
      <color theme="1"/>
      <name val="Swis721 Lt BT"/>
      <family val="2"/>
    </font>
    <font>
      <sz val="10"/>
      <color rgb="FF000000"/>
      <name val="Swis721 Lt BT"/>
      <family val="2"/>
    </font>
    <font>
      <sz val="9"/>
      <color rgb="FF00B0F0"/>
      <name val="Swis721 Lt BT"/>
      <family val="2"/>
    </font>
    <font>
      <sz val="10"/>
      <color rgb="FF00B0F0"/>
      <name val="Swis721 Lt BT"/>
      <family val="2"/>
    </font>
    <font>
      <sz val="11"/>
      <name val="Calibri"/>
      <family val="2"/>
      <charset val="238"/>
      <scheme val="minor"/>
    </font>
    <font>
      <sz val="10"/>
      <color rgb="FFFF0000"/>
      <name val="Swis721 Lt BT"/>
      <family val="2"/>
    </font>
    <font>
      <sz val="10"/>
      <color rgb="FF0070C0"/>
      <name val="Swis721 Lt BT"/>
      <family val="2"/>
    </font>
    <font>
      <b/>
      <sz val="10"/>
      <color rgb="FF000000"/>
      <name val="Swis721 Lt BT"/>
      <family val="2"/>
    </font>
  </fonts>
  <fills count="7">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5" tint="0.79998168889431442"/>
        <bgColor indexed="64"/>
      </patternFill>
    </fill>
  </fills>
  <borders count="46">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hair">
        <color indexed="64"/>
      </left>
      <right style="hair">
        <color indexed="64"/>
      </right>
      <top/>
      <bottom/>
      <diagonal/>
    </border>
    <border>
      <left style="medium">
        <color indexed="64"/>
      </left>
      <right/>
      <top style="medium">
        <color indexed="64"/>
      </top>
      <bottom style="double">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s>
  <cellStyleXfs count="45">
    <xf numFmtId="0" fontId="0" fillId="0" borderId="0"/>
    <xf numFmtId="49" fontId="40" fillId="0" borderId="0">
      <alignment horizontal="center"/>
    </xf>
    <xf numFmtId="49" fontId="41" fillId="0" borderId="0" applyNumberFormat="0" applyAlignment="0">
      <alignment vertical="top"/>
    </xf>
    <xf numFmtId="0" fontId="4" fillId="0" borderId="0"/>
    <xf numFmtId="0" fontId="4" fillId="0" borderId="0"/>
    <xf numFmtId="171" fontId="4" fillId="0" borderId="0"/>
    <xf numFmtId="0" fontId="4" fillId="0" borderId="0"/>
    <xf numFmtId="0" fontId="39" fillId="0" borderId="0"/>
    <xf numFmtId="0" fontId="4" fillId="0" borderId="0"/>
    <xf numFmtId="0" fontId="4" fillId="0" borderId="0"/>
    <xf numFmtId="0" fontId="4" fillId="0" borderId="0"/>
    <xf numFmtId="0" fontId="4" fillId="0" borderId="0"/>
    <xf numFmtId="171" fontId="4" fillId="0" borderId="0"/>
    <xf numFmtId="0" fontId="4" fillId="0" borderId="0"/>
    <xf numFmtId="170" fontId="4" fillId="0" borderId="0"/>
    <xf numFmtId="0" fontId="25" fillId="0" borderId="0"/>
    <xf numFmtId="0" fontId="4" fillId="0" borderId="0"/>
    <xf numFmtId="0" fontId="4" fillId="0" borderId="0"/>
    <xf numFmtId="0" fontId="24" fillId="0" borderId="0"/>
    <xf numFmtId="0" fontId="39" fillId="0" borderId="0"/>
    <xf numFmtId="0" fontId="4" fillId="0" borderId="0"/>
    <xf numFmtId="0" fontId="26" fillId="0" borderId="0"/>
    <xf numFmtId="0" fontId="4" fillId="0" borderId="0"/>
    <xf numFmtId="0" fontId="39" fillId="0" borderId="0"/>
    <xf numFmtId="0" fontId="39" fillId="0" borderId="0"/>
    <xf numFmtId="0" fontId="4" fillId="0" borderId="0"/>
    <xf numFmtId="0" fontId="39" fillId="0" borderId="0"/>
    <xf numFmtId="0" fontId="4" fillId="0" borderId="0"/>
    <xf numFmtId="0" fontId="4" fillId="0" borderId="0"/>
    <xf numFmtId="0" fontId="4" fillId="0" borderId="0"/>
    <xf numFmtId="0" fontId="26" fillId="0" borderId="0"/>
    <xf numFmtId="49" fontId="40" fillId="0" borderId="0">
      <alignment vertical="top"/>
    </xf>
    <xf numFmtId="0" fontId="4" fillId="0" borderId="0"/>
    <xf numFmtId="0" fontId="4" fillId="0" borderId="0"/>
    <xf numFmtId="0" fontId="3" fillId="0" borderId="0"/>
    <xf numFmtId="0" fontId="42" fillId="0" borderId="0"/>
    <xf numFmtId="0" fontId="4" fillId="0" borderId="0"/>
    <xf numFmtId="49" fontId="40" fillId="0" borderId="0">
      <alignment horizontal="left" vertical="top" wrapText="1" readingOrder="1"/>
    </xf>
    <xf numFmtId="0" fontId="3" fillId="0" borderId="0"/>
    <xf numFmtId="169" fontId="40" fillId="0" borderId="0">
      <alignment horizontal="right" vertical="top" readingOrder="1"/>
    </xf>
    <xf numFmtId="164" fontId="1" fillId="0" borderId="0" applyFont="0" applyFill="0" applyBorder="0" applyAlignment="0" applyProtection="0"/>
    <xf numFmtId="175" fontId="4" fillId="0" borderId="0" applyBorder="0" applyProtection="0"/>
    <xf numFmtId="165" fontId="1" fillId="0" borderId="0" applyFont="0" applyFill="0" applyBorder="0" applyAlignment="0" applyProtection="0"/>
    <xf numFmtId="165" fontId="26" fillId="0" borderId="0" applyFont="0" applyFill="0" applyBorder="0" applyAlignment="0" applyProtection="0"/>
    <xf numFmtId="168" fontId="40" fillId="0" borderId="0">
      <alignment horizontal="right" readingOrder="1"/>
    </xf>
  </cellStyleXfs>
  <cellXfs count="396">
    <xf numFmtId="0" fontId="0" fillId="0" borderId="0" xfId="0"/>
    <xf numFmtId="0" fontId="2" fillId="0" borderId="0" xfId="0" applyFont="1"/>
    <xf numFmtId="0" fontId="6" fillId="0" borderId="0" xfId="0" applyFont="1"/>
    <xf numFmtId="0" fontId="2" fillId="0" borderId="0" xfId="0" applyFont="1" applyAlignment="1">
      <alignment vertical="top"/>
    </xf>
    <xf numFmtId="0" fontId="8" fillId="0" borderId="0" xfId="0" applyFont="1" applyAlignment="1">
      <alignment vertical="top"/>
    </xf>
    <xf numFmtId="4" fontId="2" fillId="0" borderId="1" xfId="0" applyNumberFormat="1" applyFont="1" applyBorder="1"/>
    <xf numFmtId="0" fontId="10" fillId="0" borderId="0" xfId="0" applyFont="1"/>
    <xf numFmtId="0" fontId="9" fillId="0" borderId="0" xfId="0" applyFont="1"/>
    <xf numFmtId="0" fontId="0" fillId="0" borderId="0" xfId="0" applyAlignment="1">
      <alignment vertical="top"/>
    </xf>
    <xf numFmtId="0" fontId="2" fillId="0" borderId="1" xfId="0" applyFont="1" applyBorder="1"/>
    <xf numFmtId="0" fontId="12" fillId="0" borderId="2" xfId="0" applyFont="1" applyBorder="1" applyAlignment="1">
      <alignment horizontal="justify" vertical="top" wrapText="1"/>
    </xf>
    <xf numFmtId="39" fontId="12" fillId="0" borderId="3" xfId="0" applyNumberFormat="1" applyFont="1" applyBorder="1" applyAlignment="1">
      <alignment horizontal="justify" vertical="top" wrapText="1"/>
    </xf>
    <xf numFmtId="0" fontId="20" fillId="0" borderId="4" xfId="0" applyFont="1" applyBorder="1"/>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7" fillId="0" borderId="7" xfId="0" applyFont="1" applyBorder="1"/>
    <xf numFmtId="4" fontId="20" fillId="0" borderId="8" xfId="0" applyNumberFormat="1" applyFont="1" applyBorder="1"/>
    <xf numFmtId="0" fontId="20" fillId="0" borderId="11" xfId="0" applyFont="1" applyBorder="1" applyAlignment="1">
      <alignment vertical="top"/>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21" fillId="0" borderId="14" xfId="0" applyFont="1" applyBorder="1" applyAlignment="1">
      <alignment vertical="top"/>
    </xf>
    <xf numFmtId="0" fontId="2" fillId="0" borderId="15" xfId="0" applyFont="1" applyBorder="1" applyAlignment="1">
      <alignment vertical="top"/>
    </xf>
    <xf numFmtId="4" fontId="17" fillId="0" borderId="0" xfId="0" applyNumberFormat="1" applyFont="1"/>
    <xf numFmtId="0" fontId="17" fillId="0" borderId="0" xfId="34" applyFont="1" applyAlignment="1">
      <alignment horizontal="left" vertical="center" wrapText="1"/>
    </xf>
    <xf numFmtId="0" fontId="17" fillId="0" borderId="0" xfId="34" applyFont="1" applyAlignment="1">
      <alignment horizontal="left" vertical="top" wrapText="1"/>
    </xf>
    <xf numFmtId="0" fontId="13" fillId="0" borderId="0" xfId="0" applyFont="1" applyAlignment="1">
      <alignment horizontal="left" vertical="top" wrapText="1"/>
    </xf>
    <xf numFmtId="4" fontId="13" fillId="0" borderId="0" xfId="0" applyNumberFormat="1" applyFont="1" applyAlignment="1">
      <alignment vertical="top" wrapText="1"/>
    </xf>
    <xf numFmtId="0" fontId="14" fillId="0" borderId="0" xfId="0" applyFont="1" applyAlignment="1">
      <alignment vertical="top" wrapText="1"/>
    </xf>
    <xf numFmtId="4" fontId="14" fillId="0" borderId="0" xfId="40" applyNumberFormat="1" applyFont="1" applyFill="1" applyBorder="1" applyAlignment="1"/>
    <xf numFmtId="4" fontId="14" fillId="0" borderId="0" xfId="40" applyNumberFormat="1" applyFont="1" applyFill="1" applyBorder="1" applyAlignment="1">
      <alignment vertical="top"/>
    </xf>
    <xf numFmtId="0" fontId="8" fillId="0" borderId="0" xfId="0" applyFont="1"/>
    <xf numFmtId="0" fontId="14" fillId="0" borderId="0" xfId="0" applyFont="1" applyAlignment="1">
      <alignment wrapText="1"/>
    </xf>
    <xf numFmtId="0" fontId="14" fillId="0" borderId="0" xfId="0" applyFont="1" applyAlignment="1">
      <alignment vertical="top"/>
    </xf>
    <xf numFmtId="0" fontId="15" fillId="0" borderId="0" xfId="0" applyFont="1" applyAlignment="1">
      <alignment vertical="top" wrapText="1"/>
    </xf>
    <xf numFmtId="0" fontId="16" fillId="0" borderId="0" xfId="0" applyFont="1" applyAlignment="1">
      <alignment wrapText="1"/>
    </xf>
    <xf numFmtId="0" fontId="16" fillId="0" borderId="0" xfId="0" applyFont="1" applyAlignment="1">
      <alignment vertical="top" wrapText="1"/>
    </xf>
    <xf numFmtId="0" fontId="17" fillId="0" borderId="0" xfId="0" applyFont="1"/>
    <xf numFmtId="0" fontId="17" fillId="0" borderId="0" xfId="0" applyFont="1" applyAlignment="1">
      <alignment vertical="top"/>
    </xf>
    <xf numFmtId="0" fontId="17" fillId="0" borderId="0" xfId="0" applyFont="1" applyAlignment="1">
      <alignment vertical="top" wrapText="1"/>
    </xf>
    <xf numFmtId="0" fontId="17" fillId="0" borderId="0" xfId="34" applyFont="1" applyAlignment="1">
      <alignment horizontal="left" wrapText="1"/>
    </xf>
    <xf numFmtId="4" fontId="17" fillId="0" borderId="0" xfId="34" applyNumberFormat="1" applyFont="1" applyAlignment="1">
      <alignment vertical="center" wrapText="1"/>
    </xf>
    <xf numFmtId="0" fontId="17" fillId="0" borderId="0" xfId="0" applyFont="1" applyAlignment="1">
      <alignment wrapText="1"/>
    </xf>
    <xf numFmtId="0" fontId="2" fillId="2" borderId="0" xfId="0" applyFont="1" applyFill="1"/>
    <xf numFmtId="166" fontId="17" fillId="0" borderId="0" xfId="0" applyNumberFormat="1" applyFont="1" applyAlignment="1">
      <alignment wrapText="1"/>
    </xf>
    <xf numFmtId="166" fontId="17" fillId="0" borderId="0" xfId="0" quotePrefix="1" applyNumberFormat="1" applyFont="1" applyAlignment="1">
      <alignment wrapText="1"/>
    </xf>
    <xf numFmtId="0" fontId="2" fillId="2" borderId="0" xfId="0" applyFont="1" applyFill="1" applyAlignment="1">
      <alignment vertical="top"/>
    </xf>
    <xf numFmtId="4" fontId="17" fillId="0" borderId="0" xfId="34" applyNumberFormat="1" applyFont="1" applyAlignment="1">
      <alignment vertical="top" wrapText="1"/>
    </xf>
    <xf numFmtId="0" fontId="43" fillId="0" borderId="0" xfId="34" applyFont="1" applyAlignment="1">
      <alignment horizontal="left" vertical="top" wrapText="1"/>
    </xf>
    <xf numFmtId="0" fontId="43" fillId="0" borderId="0" xfId="34" applyFont="1" applyAlignment="1">
      <alignment horizontal="left" vertical="center" wrapText="1"/>
    </xf>
    <xf numFmtId="0" fontId="16" fillId="0" borderId="0" xfId="0" applyFont="1"/>
    <xf numFmtId="4" fontId="16" fillId="0" borderId="0" xfId="42" applyNumberFormat="1" applyFont="1" applyFill="1" applyBorder="1" applyAlignment="1" applyProtection="1">
      <alignment horizontal="justify" vertical="top" wrapText="1"/>
    </xf>
    <xf numFmtId="0" fontId="17" fillId="0" borderId="0" xfId="0" applyFont="1" applyAlignment="1">
      <alignment horizontal="justify" wrapText="1"/>
    </xf>
    <xf numFmtId="0" fontId="17" fillId="0" borderId="0" xfId="0" applyFont="1" applyAlignment="1">
      <alignment horizontal="justify" vertical="top" wrapText="1"/>
    </xf>
    <xf numFmtId="0" fontId="17" fillId="0" borderId="0" xfId="0" quotePrefix="1" applyFont="1" applyAlignment="1">
      <alignment horizontal="left" vertical="top" wrapText="1"/>
    </xf>
    <xf numFmtId="0" fontId="17" fillId="0" borderId="0" xfId="0" applyFont="1" applyAlignment="1">
      <alignment horizontal="left" vertical="top" wrapText="1"/>
    </xf>
    <xf numFmtId="4" fontId="17" fillId="0" borderId="0" xfId="34" applyNumberFormat="1" applyFont="1" applyAlignment="1">
      <alignment wrapText="1"/>
    </xf>
    <xf numFmtId="0" fontId="16" fillId="0" borderId="0" xfId="0" quotePrefix="1" applyFont="1"/>
    <xf numFmtId="0" fontId="17" fillId="0" borderId="0" xfId="0" quotePrefix="1" applyFont="1" applyAlignment="1">
      <alignment wrapText="1"/>
    </xf>
    <xf numFmtId="0" fontId="17" fillId="0" borderId="0" xfId="34" quotePrefix="1" applyFont="1" applyAlignment="1">
      <alignment horizontal="left" vertical="center" wrapText="1"/>
    </xf>
    <xf numFmtId="0" fontId="17" fillId="0" borderId="0" xfId="34" quotePrefix="1" applyFont="1" applyAlignment="1">
      <alignment horizontal="left" vertical="top" wrapText="1"/>
    </xf>
    <xf numFmtId="0" fontId="0" fillId="2" borderId="0" xfId="0" applyFill="1"/>
    <xf numFmtId="0" fontId="44" fillId="0" borderId="0" xfId="0" applyFont="1"/>
    <xf numFmtId="0" fontId="45" fillId="2" borderId="0" xfId="0" applyFont="1" applyFill="1"/>
    <xf numFmtId="4" fontId="16" fillId="0" borderId="0" xfId="0" applyNumberFormat="1" applyFont="1"/>
    <xf numFmtId="0" fontId="14" fillId="0" borderId="0" xfId="0" applyFont="1"/>
    <xf numFmtId="0" fontId="17" fillId="0" borderId="0" xfId="0" applyFont="1" applyAlignment="1">
      <alignment horizontal="justify" vertical="top"/>
    </xf>
    <xf numFmtId="0" fontId="43" fillId="0" borderId="0" xfId="0" applyFont="1" applyAlignment="1">
      <alignment horizontal="justify" vertical="top" wrapText="1"/>
    </xf>
    <xf numFmtId="0" fontId="43" fillId="0" borderId="0" xfId="0" applyFont="1"/>
    <xf numFmtId="0" fontId="43" fillId="0" borderId="0" xfId="0" applyFont="1" applyAlignment="1">
      <alignment vertical="top" wrapText="1"/>
    </xf>
    <xf numFmtId="0" fontId="43" fillId="0" borderId="0" xfId="0" applyFont="1" applyAlignment="1">
      <alignment wrapText="1"/>
    </xf>
    <xf numFmtId="0" fontId="5" fillId="0" borderId="0" xfId="0" applyFont="1"/>
    <xf numFmtId="0" fontId="18" fillId="0" borderId="0" xfId="34" applyFont="1" applyAlignment="1">
      <alignment horizontal="center" vertical="center" wrapText="1"/>
    </xf>
    <xf numFmtId="1" fontId="17" fillId="0" borderId="0" xfId="34" applyNumberFormat="1" applyFont="1" applyAlignment="1">
      <alignment wrapText="1"/>
    </xf>
    <xf numFmtId="4" fontId="12" fillId="0" borderId="16" xfId="0" applyNumberFormat="1" applyFont="1" applyBorder="1" applyAlignment="1">
      <alignment horizontal="center"/>
    </xf>
    <xf numFmtId="4" fontId="12" fillId="0" borderId="17" xfId="0" applyNumberFormat="1" applyFont="1" applyBorder="1" applyAlignment="1">
      <alignment horizontal="center"/>
    </xf>
    <xf numFmtId="0" fontId="12" fillId="0" borderId="16" xfId="0" applyFont="1" applyBorder="1"/>
    <xf numFmtId="0" fontId="12" fillId="0" borderId="17" xfId="0" applyFont="1" applyBorder="1"/>
    <xf numFmtId="0" fontId="13" fillId="0" borderId="0" xfId="0" applyFont="1" applyAlignment="1">
      <alignment wrapText="1"/>
    </xf>
    <xf numFmtId="1" fontId="43" fillId="0" borderId="0" xfId="34" applyNumberFormat="1" applyFont="1" applyAlignment="1">
      <alignment wrapText="1"/>
    </xf>
    <xf numFmtId="0" fontId="13" fillId="0" borderId="5" xfId="0" applyFont="1" applyBorder="1" applyAlignment="1">
      <alignment wrapText="1"/>
    </xf>
    <xf numFmtId="0" fontId="13" fillId="0" borderId="6" xfId="0" applyFont="1" applyBorder="1" applyAlignment="1">
      <alignment wrapText="1"/>
    </xf>
    <xf numFmtId="0" fontId="21" fillId="0" borderId="7" xfId="0" applyFont="1" applyBorder="1"/>
    <xf numFmtId="0" fontId="17" fillId="0" borderId="18" xfId="34" applyFont="1" applyBorder="1" applyAlignment="1">
      <alignment horizontal="left" vertical="center" wrapText="1"/>
    </xf>
    <xf numFmtId="1" fontId="17" fillId="0" borderId="19" xfId="34" applyNumberFormat="1" applyFont="1" applyBorder="1" applyAlignment="1">
      <alignment wrapText="1"/>
    </xf>
    <xf numFmtId="0" fontId="17" fillId="0" borderId="18" xfId="0" applyFont="1" applyBorder="1"/>
    <xf numFmtId="0" fontId="17" fillId="0" borderId="19" xfId="0" applyFont="1" applyBorder="1"/>
    <xf numFmtId="0" fontId="17" fillId="0" borderId="21" xfId="0" applyFont="1" applyBorder="1" applyAlignment="1">
      <alignment vertical="top"/>
    </xf>
    <xf numFmtId="0" fontId="5" fillId="0" borderId="0" xfId="0" applyFont="1" applyAlignment="1">
      <alignment wrapText="1"/>
    </xf>
    <xf numFmtId="0" fontId="17" fillId="0" borderId="0" xfId="0" quotePrefix="1" applyFont="1" applyAlignment="1">
      <alignment vertical="top" wrapText="1"/>
    </xf>
    <xf numFmtId="0" fontId="17" fillId="0" borderId="0" xfId="0" applyFont="1" applyAlignment="1">
      <alignment horizontal="justify" vertical="center" wrapText="1"/>
    </xf>
    <xf numFmtId="1" fontId="19" fillId="0" borderId="0" xfId="34" applyNumberFormat="1" applyFont="1" applyAlignment="1">
      <alignment wrapText="1"/>
    </xf>
    <xf numFmtId="166" fontId="17" fillId="0" borderId="0" xfId="0" applyNumberFormat="1" applyFont="1" applyAlignment="1">
      <alignment vertical="top" wrapText="1"/>
    </xf>
    <xf numFmtId="0" fontId="46" fillId="0" borderId="0" xfId="0" applyFont="1"/>
    <xf numFmtId="0" fontId="14" fillId="0" borderId="0" xfId="34" applyFont="1" applyAlignment="1">
      <alignment horizontal="left" vertical="top" wrapText="1"/>
    </xf>
    <xf numFmtId="4" fontId="2" fillId="0" borderId="0" xfId="0" applyNumberFormat="1" applyFont="1"/>
    <xf numFmtId="0" fontId="17" fillId="2" borderId="0" xfId="0" applyFont="1" applyFill="1"/>
    <xf numFmtId="172" fontId="14" fillId="0" borderId="0" xfId="0" applyNumberFormat="1" applyFont="1" applyAlignment="1">
      <alignment horizontal="center"/>
    </xf>
    <xf numFmtId="172" fontId="17" fillId="0" borderId="0" xfId="0" applyNumberFormat="1" applyFont="1"/>
    <xf numFmtId="172" fontId="14" fillId="0" borderId="0" xfId="0" applyNumberFormat="1" applyFont="1" applyAlignment="1">
      <alignment vertical="top"/>
    </xf>
    <xf numFmtId="0" fontId="22" fillId="0" borderId="0" xfId="0" applyFont="1" applyAlignment="1">
      <alignment vertical="top"/>
    </xf>
    <xf numFmtId="0" fontId="43" fillId="0" borderId="0" xfId="0" quotePrefix="1" applyFont="1" applyAlignment="1">
      <alignment wrapText="1"/>
    </xf>
    <xf numFmtId="0" fontId="47" fillId="0" borderId="0" xfId="0" applyFont="1" applyAlignment="1">
      <alignment wrapText="1"/>
    </xf>
    <xf numFmtId="0" fontId="48" fillId="0" borderId="0" xfId="0" applyFont="1"/>
    <xf numFmtId="0" fontId="17" fillId="0" borderId="18" xfId="0" applyFont="1" applyBorder="1" applyAlignment="1">
      <alignment vertical="top" wrapText="1"/>
    </xf>
    <xf numFmtId="0" fontId="17" fillId="0" borderId="21" xfId="34" applyFont="1" applyBorder="1" applyAlignment="1">
      <alignment horizontal="left" vertical="center" wrapText="1"/>
    </xf>
    <xf numFmtId="0" fontId="43" fillId="0" borderId="0" xfId="0" quotePrefix="1" applyFont="1" applyAlignment="1">
      <alignment vertical="top" wrapText="1"/>
    </xf>
    <xf numFmtId="0" fontId="47" fillId="0" borderId="0" xfId="0" quotePrefix="1" applyFont="1" applyAlignment="1">
      <alignment vertical="top"/>
    </xf>
    <xf numFmtId="0" fontId="16" fillId="0" borderId="0" xfId="0" applyFont="1" applyAlignment="1">
      <alignment horizontal="left" vertical="top" wrapText="1"/>
    </xf>
    <xf numFmtId="3" fontId="17" fillId="0" borderId="0" xfId="0" applyNumberFormat="1" applyFont="1"/>
    <xf numFmtId="0" fontId="17" fillId="0" borderId="0" xfId="0" quotePrefix="1" applyFont="1" applyAlignment="1">
      <alignment horizontal="left" wrapText="1"/>
    </xf>
    <xf numFmtId="0" fontId="17" fillId="0" borderId="0" xfId="0" quotePrefix="1" applyFont="1" applyAlignment="1">
      <alignment horizontal="justify" wrapText="1"/>
    </xf>
    <xf numFmtId="0" fontId="16" fillId="0" borderId="0" xfId="0" applyFont="1" applyAlignment="1">
      <alignment horizontal="justify" wrapText="1"/>
    </xf>
    <xf numFmtId="0" fontId="16" fillId="0" borderId="0" xfId="0" quotePrefix="1" applyFont="1" applyAlignment="1">
      <alignment horizontal="justify" wrapText="1"/>
    </xf>
    <xf numFmtId="4" fontId="0" fillId="0" borderId="0" xfId="0" applyNumberFormat="1"/>
    <xf numFmtId="0" fontId="17" fillId="0" borderId="0" xfId="33" applyFont="1" applyAlignment="1">
      <alignment horizontal="left" vertical="top" wrapText="1"/>
    </xf>
    <xf numFmtId="170" fontId="49" fillId="0" borderId="0" xfId="0" applyNumberFormat="1" applyFont="1" applyAlignment="1">
      <alignment horizontal="left" vertical="top" wrapText="1"/>
    </xf>
    <xf numFmtId="170" fontId="49" fillId="0" borderId="0" xfId="0" applyNumberFormat="1" applyFont="1" applyAlignment="1">
      <alignment horizontal="center" vertical="center" wrapText="1"/>
    </xf>
    <xf numFmtId="170" fontId="50" fillId="0" borderId="0" xfId="0" applyNumberFormat="1" applyFont="1" applyAlignment="1">
      <alignment horizontal="center" wrapText="1"/>
    </xf>
    <xf numFmtId="0" fontId="17" fillId="0" borderId="18" xfId="0" applyFont="1" applyBorder="1" applyAlignment="1">
      <alignment wrapText="1"/>
    </xf>
    <xf numFmtId="0" fontId="12" fillId="3" borderId="22" xfId="0" applyFont="1" applyFill="1" applyBorder="1" applyAlignment="1">
      <alignment horizontal="center" vertical="top" wrapText="1"/>
    </xf>
    <xf numFmtId="39" fontId="12" fillId="3" borderId="23" xfId="0" applyNumberFormat="1" applyFont="1" applyFill="1" applyBorder="1" applyAlignment="1">
      <alignment horizontal="center" vertical="top" wrapText="1"/>
    </xf>
    <xf numFmtId="0" fontId="13" fillId="3" borderId="0" xfId="0" applyFont="1" applyFill="1" applyAlignment="1">
      <alignment horizontal="left" vertical="top" wrapText="1"/>
    </xf>
    <xf numFmtId="0" fontId="14" fillId="3" borderId="0" xfId="0" applyFont="1" applyFill="1" applyAlignment="1">
      <alignment vertical="top" wrapText="1"/>
    </xf>
    <xf numFmtId="0" fontId="14" fillId="3" borderId="0" xfId="0" applyFont="1" applyFill="1" applyAlignment="1">
      <alignment vertical="top"/>
    </xf>
    <xf numFmtId="0" fontId="15" fillId="3" borderId="0" xfId="0" applyFont="1" applyFill="1" applyAlignment="1">
      <alignment vertical="top" wrapText="1"/>
    </xf>
    <xf numFmtId="4" fontId="17" fillId="3" borderId="0" xfId="0" applyNumberFormat="1" applyFont="1" applyFill="1" applyAlignment="1">
      <alignment horizontal="right"/>
    </xf>
    <xf numFmtId="4" fontId="17" fillId="3" borderId="0" xfId="0" applyNumberFormat="1" applyFont="1" applyFill="1" applyAlignment="1">
      <alignment horizontal="right" vertical="top"/>
    </xf>
    <xf numFmtId="4" fontId="19" fillId="3" borderId="0" xfId="34" applyNumberFormat="1" applyFont="1" applyFill="1" applyAlignment="1">
      <alignment horizontal="right" vertical="center" wrapText="1"/>
    </xf>
    <xf numFmtId="4" fontId="19" fillId="3" borderId="0" xfId="34" applyNumberFormat="1" applyFont="1" applyFill="1" applyAlignment="1">
      <alignment horizontal="right" vertical="top" wrapText="1"/>
    </xf>
    <xf numFmtId="4" fontId="19" fillId="3" borderId="0" xfId="34" applyNumberFormat="1" applyFont="1" applyFill="1" applyAlignment="1">
      <alignment horizontal="right" wrapText="1"/>
    </xf>
    <xf numFmtId="0" fontId="19" fillId="3" borderId="0" xfId="34" applyFont="1" applyFill="1" applyAlignment="1">
      <alignment horizontal="right" vertical="top" wrapText="1"/>
    </xf>
    <xf numFmtId="0" fontId="19" fillId="3" borderId="0" xfId="34" applyFont="1" applyFill="1" applyAlignment="1">
      <alignment horizontal="right" vertical="center" wrapText="1"/>
    </xf>
    <xf numFmtId="172" fontId="14" fillId="3" borderId="0" xfId="0" applyNumberFormat="1" applyFont="1" applyFill="1" applyAlignment="1">
      <alignment horizontal="center"/>
    </xf>
    <xf numFmtId="172" fontId="17" fillId="3" borderId="0" xfId="0" applyNumberFormat="1" applyFont="1" applyFill="1" applyAlignment="1">
      <alignment horizontal="center"/>
    </xf>
    <xf numFmtId="4" fontId="17" fillId="3" borderId="0" xfId="0" applyNumberFormat="1" applyFont="1" applyFill="1"/>
    <xf numFmtId="4" fontId="27" fillId="3" borderId="0" xfId="34" applyNumberFormat="1" applyFont="1" applyFill="1" applyAlignment="1">
      <alignment horizontal="right" vertical="top" wrapText="1"/>
    </xf>
    <xf numFmtId="0" fontId="17" fillId="3" borderId="0" xfId="0" applyFont="1" applyFill="1" applyAlignment="1">
      <alignment vertical="top" wrapText="1"/>
    </xf>
    <xf numFmtId="0" fontId="17" fillId="3" borderId="0" xfId="34" applyFont="1" applyFill="1" applyAlignment="1">
      <alignment horizontal="left" vertical="top" wrapText="1"/>
    </xf>
    <xf numFmtId="0" fontId="17" fillId="3" borderId="0" xfId="0" applyFont="1" applyFill="1" applyAlignment="1">
      <alignment vertical="top"/>
    </xf>
    <xf numFmtId="0" fontId="52" fillId="3" borderId="0" xfId="34" applyFont="1" applyFill="1" applyAlignment="1">
      <alignment horizontal="left" vertical="top" wrapText="1"/>
    </xf>
    <xf numFmtId="4" fontId="19" fillId="3" borderId="20" xfId="34" applyNumberFormat="1" applyFont="1" applyFill="1" applyBorder="1" applyAlignment="1">
      <alignment horizontal="right" vertical="center" wrapText="1"/>
    </xf>
    <xf numFmtId="0" fontId="17" fillId="3" borderId="0" xfId="0" applyFont="1" applyFill="1"/>
    <xf numFmtId="0" fontId="0" fillId="3" borderId="0" xfId="0" applyFill="1"/>
    <xf numFmtId="166" fontId="17" fillId="3" borderId="0" xfId="0" quotePrefix="1" applyNumberFormat="1" applyFont="1" applyFill="1" applyAlignment="1">
      <alignment vertical="top" wrapText="1"/>
    </xf>
    <xf numFmtId="0" fontId="17" fillId="3" borderId="21" xfId="34" applyFont="1" applyFill="1" applyBorder="1" applyAlignment="1">
      <alignment horizontal="left" vertical="top" wrapText="1"/>
    </xf>
    <xf numFmtId="0" fontId="16" fillId="3" borderId="0" xfId="0" applyFont="1" applyFill="1" applyAlignment="1">
      <alignment vertical="top"/>
    </xf>
    <xf numFmtId="0" fontId="16" fillId="3" borderId="0" xfId="0" applyFont="1" applyFill="1" applyAlignment="1">
      <alignment vertical="top" wrapText="1"/>
    </xf>
    <xf numFmtId="4" fontId="16" fillId="3" borderId="0" xfId="42" applyNumberFormat="1" applyFont="1" applyFill="1" applyBorder="1" applyAlignment="1" applyProtection="1">
      <alignment horizontal="justify" vertical="top" wrapText="1"/>
    </xf>
    <xf numFmtId="0" fontId="17" fillId="3" borderId="0" xfId="0" applyFont="1" applyFill="1" applyAlignment="1">
      <alignment horizontal="justify" vertical="top" wrapText="1"/>
    </xf>
    <xf numFmtId="0" fontId="17" fillId="3" borderId="0" xfId="0" quotePrefix="1" applyFont="1" applyFill="1" applyAlignment="1">
      <alignment horizontal="left" vertical="top" wrapText="1"/>
    </xf>
    <xf numFmtId="0" fontId="17" fillId="3" borderId="0" xfId="0" applyFont="1" applyFill="1" applyAlignment="1">
      <alignment horizontal="left" vertical="top" wrapText="1"/>
    </xf>
    <xf numFmtId="0" fontId="17" fillId="3" borderId="0" xfId="0" quotePrefix="1" applyFont="1" applyFill="1" applyAlignment="1">
      <alignment horizontal="justify" vertical="top" wrapText="1"/>
    </xf>
    <xf numFmtId="0" fontId="16" fillId="3" borderId="0" xfId="0" applyFont="1" applyFill="1" applyAlignment="1">
      <alignment horizontal="justify" vertical="top" wrapText="1"/>
    </xf>
    <xf numFmtId="0" fontId="16" fillId="3" borderId="0" xfId="0" quotePrefix="1" applyFont="1" applyFill="1" applyAlignment="1">
      <alignment horizontal="justify" vertical="top" wrapText="1"/>
    </xf>
    <xf numFmtId="0" fontId="17" fillId="3" borderId="0" xfId="34" applyFont="1" applyFill="1" applyAlignment="1">
      <alignment horizontal="left" wrapText="1"/>
    </xf>
    <xf numFmtId="0" fontId="16" fillId="3" borderId="0" xfId="0" quotePrefix="1" applyFont="1" applyFill="1" applyAlignment="1">
      <alignment vertical="top"/>
    </xf>
    <xf numFmtId="0" fontId="17" fillId="3" borderId="0" xfId="0" quotePrefix="1" applyFont="1" applyFill="1" applyAlignment="1">
      <alignment vertical="top" wrapText="1"/>
    </xf>
    <xf numFmtId="0" fontId="51" fillId="3" borderId="0" xfId="0" applyFont="1" applyFill="1" applyAlignment="1">
      <alignment vertical="top" wrapText="1"/>
    </xf>
    <xf numFmtId="0" fontId="17" fillId="3" borderId="0" xfId="34" quotePrefix="1" applyFont="1" applyFill="1" applyAlignment="1">
      <alignment horizontal="left" vertical="top" wrapText="1"/>
    </xf>
    <xf numFmtId="0" fontId="17" fillId="3" borderId="0" xfId="0" applyFont="1" applyFill="1" applyAlignment="1">
      <alignment horizontal="justify" vertical="top"/>
    </xf>
    <xf numFmtId="0" fontId="17" fillId="3" borderId="0" xfId="0" applyFont="1" applyFill="1" applyAlignment="1">
      <alignment wrapText="1"/>
    </xf>
    <xf numFmtId="0" fontId="17" fillId="3" borderId="21" xfId="0" applyFont="1" applyFill="1" applyBorder="1" applyAlignment="1">
      <alignment vertical="top" wrapText="1"/>
    </xf>
    <xf numFmtId="4" fontId="17" fillId="3" borderId="0" xfId="34" applyNumberFormat="1" applyFont="1" applyFill="1" applyAlignment="1">
      <alignment vertical="top" wrapText="1"/>
    </xf>
    <xf numFmtId="4" fontId="17" fillId="3" borderId="0" xfId="34" applyNumberFormat="1" applyFont="1" applyFill="1" applyAlignment="1">
      <alignment wrapText="1"/>
    </xf>
    <xf numFmtId="0" fontId="17" fillId="3" borderId="18" xfId="0" applyFont="1" applyFill="1" applyBorder="1" applyAlignment="1">
      <alignment vertical="top" wrapText="1"/>
    </xf>
    <xf numFmtId="0" fontId="13" fillId="3" borderId="0" xfId="0" applyFont="1" applyFill="1" applyAlignment="1">
      <alignment horizontal="right" vertical="top" wrapText="1"/>
    </xf>
    <xf numFmtId="0" fontId="17" fillId="3" borderId="0" xfId="0" applyFont="1" applyFill="1" applyAlignment="1">
      <alignment vertical="center"/>
    </xf>
    <xf numFmtId="0" fontId="18" fillId="3" borderId="0" xfId="34" applyFont="1" applyFill="1" applyAlignment="1">
      <alignment horizontal="center" vertical="center" wrapText="1"/>
    </xf>
    <xf numFmtId="0" fontId="18" fillId="3" borderId="0" xfId="34" applyFont="1" applyFill="1" applyAlignment="1">
      <alignment horizontal="center" vertical="top" wrapText="1"/>
    </xf>
    <xf numFmtId="0" fontId="17" fillId="3" borderId="21" xfId="0" applyFont="1" applyFill="1" applyBorder="1"/>
    <xf numFmtId="0" fontId="17" fillId="3" borderId="18" xfId="0" applyFont="1" applyFill="1" applyBorder="1" applyAlignment="1">
      <alignment vertical="top"/>
    </xf>
    <xf numFmtId="174" fontId="31" fillId="3" borderId="0" xfId="43" applyNumberFormat="1" applyFont="1" applyFill="1" applyAlignment="1" applyProtection="1">
      <alignment horizontal="left" vertical="top" wrapText="1"/>
      <protection locked="0"/>
    </xf>
    <xf numFmtId="4" fontId="11" fillId="0" borderId="0" xfId="0" applyNumberFormat="1" applyFont="1"/>
    <xf numFmtId="0" fontId="17" fillId="3" borderId="0" xfId="34" applyFont="1" applyFill="1" applyAlignment="1">
      <alignment horizontal="right" wrapText="1"/>
    </xf>
    <xf numFmtId="0" fontId="31" fillId="0" borderId="0" xfId="0" applyFont="1" applyAlignment="1">
      <alignment horizontal="center"/>
    </xf>
    <xf numFmtId="0" fontId="33" fillId="0" borderId="0" xfId="0" applyFont="1" applyAlignment="1">
      <alignment horizontal="center" wrapText="1"/>
    </xf>
    <xf numFmtId="2" fontId="17" fillId="0" borderId="0" xfId="0" quotePrefix="1" applyNumberFormat="1" applyFont="1" applyAlignment="1">
      <alignment vertical="top" wrapText="1"/>
    </xf>
    <xf numFmtId="0" fontId="45" fillId="0" borderId="0" xfId="0" applyFont="1"/>
    <xf numFmtId="4" fontId="13" fillId="0" borderId="0" xfId="0" applyNumberFormat="1" applyFont="1" applyAlignment="1">
      <alignment horizontal="right" vertical="top" wrapText="1"/>
    </xf>
    <xf numFmtId="0" fontId="13" fillId="0" borderId="0" xfId="0" applyFont="1"/>
    <xf numFmtId="4" fontId="17" fillId="0" borderId="0" xfId="0" applyNumberFormat="1" applyFont="1" applyAlignment="1">
      <alignment horizontal="right" vertical="top"/>
    </xf>
    <xf numFmtId="4" fontId="17" fillId="0" borderId="0" xfId="0" applyNumberFormat="1" applyFont="1" applyAlignment="1">
      <alignment horizontal="right"/>
    </xf>
    <xf numFmtId="0" fontId="17" fillId="0" borderId="0" xfId="33" applyFont="1" applyAlignment="1">
      <alignment vertical="top" wrapText="1"/>
    </xf>
    <xf numFmtId="0" fontId="13" fillId="0" borderId="0" xfId="0" applyFont="1" applyAlignment="1">
      <alignment vertical="top" wrapText="1"/>
    </xf>
    <xf numFmtId="0" fontId="19" fillId="0" borderId="0" xfId="0" applyFont="1" applyAlignment="1">
      <alignment wrapText="1"/>
    </xf>
    <xf numFmtId="0" fontId="16" fillId="0" borderId="19" xfId="0" applyFont="1" applyBorder="1" applyAlignment="1">
      <alignment wrapText="1"/>
    </xf>
    <xf numFmtId="0" fontId="12" fillId="3" borderId="0" xfId="34" applyFont="1" applyFill="1" applyAlignment="1">
      <alignment horizontal="center" vertical="center" wrapText="1"/>
    </xf>
    <xf numFmtId="0" fontId="34" fillId="0" borderId="0" xfId="0" applyFont="1" applyAlignment="1">
      <alignment horizontal="right" vertical="top" wrapText="1"/>
    </xf>
    <xf numFmtId="0" fontId="35" fillId="0" borderId="0" xfId="0" applyFont="1"/>
    <xf numFmtId="0" fontId="19" fillId="0" borderId="0" xfId="0" applyFont="1" applyAlignment="1">
      <alignment vertical="top" wrapText="1"/>
    </xf>
    <xf numFmtId="0" fontId="19" fillId="0" borderId="0" xfId="0" applyFont="1" applyAlignment="1">
      <alignment horizontal="right" vertical="top" wrapText="1"/>
    </xf>
    <xf numFmtId="0" fontId="19" fillId="0" borderId="0" xfId="0" applyFont="1" applyAlignment="1">
      <alignment horizontal="justify" vertical="top" wrapText="1"/>
    </xf>
    <xf numFmtId="0" fontId="17" fillId="0" borderId="32" xfId="0" applyFont="1" applyBorder="1"/>
    <xf numFmtId="176" fontId="17" fillId="0" borderId="0" xfId="0" applyNumberFormat="1" applyFont="1"/>
    <xf numFmtId="0" fontId="12" fillId="0" borderId="24" xfId="0" applyFont="1" applyBorder="1"/>
    <xf numFmtId="39" fontId="12" fillId="0" borderId="25" xfId="0" applyNumberFormat="1" applyFont="1" applyBorder="1"/>
    <xf numFmtId="0" fontId="19" fillId="0" borderId="0" xfId="34" applyFont="1" applyAlignment="1">
      <alignment wrapText="1"/>
    </xf>
    <xf numFmtId="1" fontId="17" fillId="0" borderId="0" xfId="0" applyNumberFormat="1" applyFont="1"/>
    <xf numFmtId="0" fontId="17" fillId="0" borderId="0" xfId="34" applyFont="1" applyAlignment="1">
      <alignment wrapText="1"/>
    </xf>
    <xf numFmtId="0" fontId="43" fillId="0" borderId="0" xfId="34" applyFont="1" applyAlignment="1">
      <alignment wrapText="1"/>
    </xf>
    <xf numFmtId="0" fontId="17" fillId="0" borderId="18" xfId="34" applyFont="1" applyBorder="1" applyAlignment="1">
      <alignment wrapText="1"/>
    </xf>
    <xf numFmtId="0" fontId="16" fillId="0" borderId="18" xfId="0" applyFont="1" applyBorder="1" applyAlignment="1">
      <alignment wrapText="1"/>
    </xf>
    <xf numFmtId="0" fontId="20" fillId="0" borderId="26" xfId="0" applyFont="1" applyBorder="1"/>
    <xf numFmtId="0" fontId="13" fillId="0" borderId="27" xfId="0" applyFont="1" applyBorder="1" applyAlignment="1">
      <alignment wrapText="1"/>
    </xf>
    <xf numFmtId="0" fontId="13" fillId="0" borderId="28" xfId="0" applyFont="1" applyBorder="1" applyAlignment="1">
      <alignment wrapText="1"/>
    </xf>
    <xf numFmtId="0" fontId="17" fillId="0" borderId="29" xfId="0" applyFont="1" applyBorder="1"/>
    <xf numFmtId="0" fontId="2" fillId="0" borderId="30" xfId="0" applyFont="1" applyBorder="1"/>
    <xf numFmtId="0" fontId="27" fillId="0" borderId="0" xfId="34" applyFont="1" applyAlignment="1">
      <alignment wrapText="1"/>
    </xf>
    <xf numFmtId="0" fontId="19" fillId="0" borderId="18" xfId="34" applyFont="1" applyBorder="1" applyAlignment="1">
      <alignment wrapText="1"/>
    </xf>
    <xf numFmtId="0" fontId="51" fillId="0" borderId="0" xfId="0" applyFont="1" applyAlignment="1">
      <alignment wrapText="1"/>
    </xf>
    <xf numFmtId="0" fontId="31" fillId="0" borderId="0" xfId="0" applyFont="1" applyAlignment="1">
      <alignment wrapText="1"/>
    </xf>
    <xf numFmtId="0" fontId="16" fillId="0" borderId="0" xfId="34" applyFont="1" applyAlignment="1">
      <alignment wrapText="1"/>
    </xf>
    <xf numFmtId="0" fontId="15" fillId="0" borderId="0" xfId="0" applyFont="1" applyAlignment="1">
      <alignment horizontal="left" vertical="top" wrapText="1"/>
    </xf>
    <xf numFmtId="0" fontId="54" fillId="0" borderId="0" xfId="0" applyFont="1"/>
    <xf numFmtId="0" fontId="16" fillId="3" borderId="0" xfId="34" applyFont="1" applyFill="1" applyAlignment="1">
      <alignment horizontal="right" wrapText="1"/>
    </xf>
    <xf numFmtId="0" fontId="17" fillId="2" borderId="0" xfId="0" applyFont="1" applyFill="1" applyAlignment="1">
      <alignment vertical="top"/>
    </xf>
    <xf numFmtId="0" fontId="17" fillId="4" borderId="0" xfId="34" applyFont="1" applyFill="1" applyAlignment="1">
      <alignment horizontal="left" vertical="top" wrapText="1"/>
    </xf>
    <xf numFmtId="1" fontId="27" fillId="0" borderId="0" xfId="34" applyNumberFormat="1" applyFont="1" applyAlignment="1">
      <alignment wrapText="1"/>
    </xf>
    <xf numFmtId="1" fontId="19" fillId="0" borderId="19" xfId="34" applyNumberFormat="1" applyFont="1" applyBorder="1" applyAlignment="1">
      <alignment wrapText="1"/>
    </xf>
    <xf numFmtId="173" fontId="29" fillId="0" borderId="0" xfId="43" applyNumberFormat="1" applyFont="1" applyAlignment="1">
      <alignment wrapText="1"/>
    </xf>
    <xf numFmtId="173" fontId="32" fillId="0" borderId="0" xfId="43" applyNumberFormat="1" applyFont="1" applyAlignment="1">
      <alignment wrapText="1"/>
    </xf>
    <xf numFmtId="1" fontId="16" fillId="0" borderId="0" xfId="34" applyNumberFormat="1" applyFont="1" applyAlignment="1">
      <alignment wrapText="1"/>
    </xf>
    <xf numFmtId="0" fontId="36" fillId="0" borderId="0" xfId="34" applyFont="1" applyAlignment="1">
      <alignment horizontal="left" vertical="center" wrapText="1"/>
    </xf>
    <xf numFmtId="0" fontId="17" fillId="0" borderId="0" xfId="0" quotePrefix="1" applyFont="1" applyAlignment="1">
      <alignment horizontal="justify" vertical="top" wrapText="1"/>
    </xf>
    <xf numFmtId="0" fontId="16" fillId="0" borderId="0" xfId="0" quotePrefix="1" applyFont="1" applyAlignment="1">
      <alignment vertical="top" wrapText="1"/>
    </xf>
    <xf numFmtId="39" fontId="17" fillId="3" borderId="0" xfId="0" applyNumberFormat="1" applyFont="1" applyFill="1" applyAlignment="1">
      <alignment wrapText="1"/>
    </xf>
    <xf numFmtId="39" fontId="17" fillId="3" borderId="0" xfId="0" applyNumberFormat="1" applyFont="1" applyFill="1" applyAlignment="1">
      <alignment horizontal="center" wrapText="1"/>
    </xf>
    <xf numFmtId="0" fontId="17" fillId="0" borderId="0" xfId="0" applyFont="1" applyAlignment="1">
      <alignment horizontal="left" wrapText="1" indent="3"/>
    </xf>
    <xf numFmtId="0" fontId="43" fillId="0" borderId="0" xfId="0" applyFont="1" applyAlignment="1">
      <alignment horizontal="left" wrapText="1" indent="3"/>
    </xf>
    <xf numFmtId="0" fontId="38" fillId="0" borderId="0" xfId="38" applyFont="1" applyAlignment="1">
      <alignment horizontal="left" vertical="top" wrapText="1" indent="3"/>
    </xf>
    <xf numFmtId="3" fontId="17" fillId="0" borderId="0" xfId="0" applyNumberFormat="1" applyFont="1" applyAlignment="1">
      <alignment wrapText="1"/>
    </xf>
    <xf numFmtId="39" fontId="16" fillId="3" borderId="21" xfId="0" applyNumberFormat="1" applyFont="1" applyFill="1" applyBorder="1" applyAlignment="1">
      <alignment wrapText="1"/>
    </xf>
    <xf numFmtId="0" fontId="15" fillId="0" borderId="0" xfId="0" applyFont="1" applyAlignment="1">
      <alignment vertical="center" wrapText="1"/>
    </xf>
    <xf numFmtId="0" fontId="15" fillId="0" borderId="0" xfId="0" quotePrefix="1" applyFont="1" applyAlignment="1">
      <alignment vertical="center" wrapText="1"/>
    </xf>
    <xf numFmtId="0" fontId="17" fillId="0" borderId="0" xfId="34" applyFont="1" applyAlignment="1">
      <alignment vertical="top" wrapText="1"/>
    </xf>
    <xf numFmtId="1" fontId="17" fillId="0" borderId="0" xfId="34" applyNumberFormat="1" applyFont="1" applyAlignment="1">
      <alignment vertical="top" wrapText="1"/>
    </xf>
    <xf numFmtId="1" fontId="17" fillId="0" borderId="0" xfId="0" applyNumberFormat="1" applyFont="1" applyAlignment="1">
      <alignment horizontal="right" wrapText="1"/>
    </xf>
    <xf numFmtId="4" fontId="16" fillId="0" borderId="0" xfId="21" applyNumberFormat="1" applyFont="1" applyAlignment="1">
      <alignment horizontal="right" vertical="top" wrapText="1"/>
    </xf>
    <xf numFmtId="4" fontId="17" fillId="6" borderId="0" xfId="0" applyNumberFormat="1" applyFont="1" applyFill="1"/>
    <xf numFmtId="0" fontId="16" fillId="0" borderId="0" xfId="21" applyFont="1" applyAlignment="1">
      <alignment vertical="top" wrapText="1"/>
    </xf>
    <xf numFmtId="0" fontId="16" fillId="0" borderId="0" xfId="21" applyFont="1" applyAlignment="1">
      <alignment wrapText="1"/>
    </xf>
    <xf numFmtId="0" fontId="16" fillId="0" borderId="0" xfId="21" applyFont="1" applyAlignment="1">
      <alignment horizontal="right" wrapText="1"/>
    </xf>
    <xf numFmtId="0" fontId="4" fillId="0" borderId="0" xfId="0" applyFont="1" applyAlignment="1">
      <alignment horizontal="justify" vertical="top"/>
    </xf>
    <xf numFmtId="49" fontId="12" fillId="0" borderId="33" xfId="0" applyNumberFormat="1" applyFont="1" applyBorder="1" applyAlignment="1">
      <alignment vertical="top"/>
    </xf>
    <xf numFmtId="49" fontId="12" fillId="0" borderId="34" xfId="0" applyNumberFormat="1" applyFont="1" applyBorder="1" applyAlignment="1">
      <alignment vertical="top"/>
    </xf>
    <xf numFmtId="1" fontId="13" fillId="0" borderId="0" xfId="0" quotePrefix="1" applyNumberFormat="1" applyFont="1" applyAlignment="1">
      <alignment vertical="top"/>
    </xf>
    <xf numFmtId="1" fontId="13" fillId="0" borderId="0" xfId="0" applyNumberFormat="1" applyFont="1" applyAlignment="1">
      <alignment vertical="top"/>
    </xf>
    <xf numFmtId="0" fontId="14" fillId="0" borderId="0" xfId="0" quotePrefix="1" applyFont="1" applyAlignment="1">
      <alignment vertical="top"/>
    </xf>
    <xf numFmtId="0" fontId="15" fillId="0" borderId="0" xfId="0" quotePrefix="1" applyFont="1" applyAlignment="1">
      <alignment vertical="top"/>
    </xf>
    <xf numFmtId="0" fontId="16" fillId="0" borderId="0" xfId="0" applyFont="1" applyAlignment="1">
      <alignment vertical="top"/>
    </xf>
    <xf numFmtId="0" fontId="19" fillId="0" borderId="0" xfId="34" applyFont="1" applyAlignment="1">
      <alignment vertical="top" wrapText="1"/>
    </xf>
    <xf numFmtId="0" fontId="19" fillId="0" borderId="0" xfId="34" quotePrefix="1" applyFont="1" applyAlignment="1">
      <alignment vertical="top" wrapText="1"/>
    </xf>
    <xf numFmtId="0" fontId="27" fillId="0" borderId="0" xfId="34" quotePrefix="1" applyFont="1" applyAlignment="1">
      <alignment vertical="top" wrapText="1"/>
    </xf>
    <xf numFmtId="0" fontId="43" fillId="0" borderId="0" xfId="34" applyFont="1" applyAlignment="1">
      <alignment vertical="top" wrapText="1"/>
    </xf>
    <xf numFmtId="0" fontId="17" fillId="0" borderId="0" xfId="0" quotePrefix="1" applyFont="1" applyAlignment="1">
      <alignment vertical="top"/>
    </xf>
    <xf numFmtId="0" fontId="19" fillId="0" borderId="21" xfId="34" applyFont="1" applyBorder="1" applyAlignment="1">
      <alignment vertical="top" wrapText="1"/>
    </xf>
    <xf numFmtId="0" fontId="17" fillId="0" borderId="0" xfId="34" quotePrefix="1" applyFont="1" applyAlignment="1">
      <alignment vertical="top" wrapText="1"/>
    </xf>
    <xf numFmtId="0" fontId="17" fillId="0" borderId="21" xfId="34" applyFont="1" applyBorder="1" applyAlignment="1">
      <alignment vertical="top" wrapText="1"/>
    </xf>
    <xf numFmtId="16" fontId="16" fillId="0" borderId="0" xfId="0" quotePrefix="1" applyNumberFormat="1" applyFont="1" applyAlignment="1">
      <alignment vertical="top"/>
    </xf>
    <xf numFmtId="49" fontId="17" fillId="0" borderId="0" xfId="0" applyNumberFormat="1" applyFont="1" applyAlignment="1">
      <alignment vertical="top"/>
    </xf>
    <xf numFmtId="49" fontId="16" fillId="0" borderId="0" xfId="0" applyNumberFormat="1" applyFont="1" applyAlignment="1">
      <alignment vertical="top"/>
    </xf>
    <xf numFmtId="0" fontId="16" fillId="0" borderId="0" xfId="0" quotePrefix="1" applyFont="1" applyAlignment="1">
      <alignment vertical="top"/>
    </xf>
    <xf numFmtId="1" fontId="17" fillId="0" borderId="0" xfId="0" applyNumberFormat="1" applyFont="1" applyAlignment="1">
      <alignment vertical="top"/>
    </xf>
    <xf numFmtId="1" fontId="17" fillId="0" borderId="0" xfId="0" quotePrefix="1" applyNumberFormat="1" applyFont="1" applyAlignment="1">
      <alignment vertical="top"/>
    </xf>
    <xf numFmtId="1" fontId="16" fillId="0" borderId="0" xfId="0" quotePrefix="1" applyNumberFormat="1" applyFont="1" applyAlignment="1">
      <alignment vertical="top"/>
    </xf>
    <xf numFmtId="16" fontId="17" fillId="0" borderId="0" xfId="0" quotePrefix="1" applyNumberFormat="1" applyFont="1" applyAlignment="1">
      <alignment vertical="top"/>
    </xf>
    <xf numFmtId="0" fontId="17" fillId="0" borderId="21" xfId="0" quotePrefix="1" applyFont="1" applyBorder="1" applyAlignment="1">
      <alignment vertical="top"/>
    </xf>
    <xf numFmtId="2" fontId="17" fillId="0" borderId="30" xfId="0" applyNumberFormat="1" applyFont="1" applyBorder="1" applyAlignment="1">
      <alignment vertical="top" wrapText="1"/>
    </xf>
    <xf numFmtId="49" fontId="17" fillId="0" borderId="35" xfId="30" applyNumberFormat="1" applyFont="1" applyBorder="1" applyAlignment="1">
      <alignment vertical="top" wrapText="1"/>
    </xf>
    <xf numFmtId="0" fontId="43" fillId="0" borderId="0" xfId="0" applyFont="1" applyAlignment="1">
      <alignment vertical="top"/>
    </xf>
    <xf numFmtId="0" fontId="43" fillId="0" borderId="0" xfId="0" quotePrefix="1" applyFont="1" applyAlignment="1">
      <alignment vertical="top"/>
    </xf>
    <xf numFmtId="0" fontId="17" fillId="0" borderId="0" xfId="0" applyFont="1" applyAlignment="1" applyProtection="1">
      <alignment vertical="top" wrapText="1"/>
      <protection locked="0"/>
    </xf>
    <xf numFmtId="0" fontId="2" fillId="0" borderId="0" xfId="0" quotePrefix="1" applyFont="1" applyAlignment="1">
      <alignment vertical="top"/>
    </xf>
    <xf numFmtId="0" fontId="17" fillId="0" borderId="32" xfId="0" quotePrefix="1" applyFont="1" applyBorder="1" applyAlignment="1">
      <alignment vertical="top"/>
    </xf>
    <xf numFmtId="2" fontId="31" fillId="0" borderId="0" xfId="0" applyNumberFormat="1" applyFont="1" applyAlignment="1">
      <alignment vertical="top" wrapText="1"/>
    </xf>
    <xf numFmtId="2" fontId="31" fillId="0" borderId="0" xfId="0" quotePrefix="1" applyNumberFormat="1" applyFont="1" applyAlignment="1">
      <alignment vertical="top" wrapText="1"/>
    </xf>
    <xf numFmtId="0" fontId="17" fillId="0" borderId="21" xfId="0" applyFont="1" applyBorder="1" applyAlignment="1">
      <alignment vertical="top" wrapText="1"/>
    </xf>
    <xf numFmtId="0" fontId="20" fillId="0" borderId="36" xfId="0" quotePrefix="1" applyFont="1" applyBorder="1" applyAlignment="1">
      <alignment vertical="top"/>
    </xf>
    <xf numFmtId="1" fontId="13" fillId="0" borderId="37" xfId="0" applyNumberFormat="1" applyFont="1" applyBorder="1" applyAlignment="1">
      <alignment vertical="top"/>
    </xf>
    <xf numFmtId="1" fontId="13" fillId="0" borderId="38" xfId="0" applyNumberFormat="1" applyFont="1" applyBorder="1" applyAlignment="1">
      <alignment vertical="top"/>
    </xf>
    <xf numFmtId="0" fontId="17" fillId="0" borderId="30" xfId="0" applyFont="1" applyBorder="1" applyAlignment="1">
      <alignment vertical="top"/>
    </xf>
    <xf numFmtId="0" fontId="17" fillId="0" borderId="0" xfId="0" applyFont="1" applyAlignment="1">
      <alignment horizontal="center" vertical="top" wrapText="1"/>
    </xf>
    <xf numFmtId="1" fontId="17" fillId="0" borderId="0" xfId="0" applyNumberFormat="1" applyFont="1" applyAlignment="1">
      <alignment horizontal="center" vertical="top" wrapText="1"/>
    </xf>
    <xf numFmtId="177" fontId="17" fillId="0" borderId="0" xfId="0" applyNumberFormat="1" applyFont="1" applyAlignment="1">
      <alignment horizontal="center" vertical="top" wrapText="1"/>
    </xf>
    <xf numFmtId="167" fontId="17" fillId="0" borderId="0" xfId="0" applyNumberFormat="1" applyFont="1" applyAlignment="1">
      <alignment horizontal="center" wrapText="1"/>
    </xf>
    <xf numFmtId="4" fontId="4" fillId="0" borderId="0" xfId="0" applyNumberFormat="1" applyFont="1" applyAlignment="1">
      <alignment horizontal="justify"/>
    </xf>
    <xf numFmtId="0" fontId="17" fillId="0" borderId="0" xfId="0" applyFont="1" applyAlignment="1">
      <alignment horizontal="center" wrapText="1"/>
    </xf>
    <xf numFmtId="1" fontId="17" fillId="0" borderId="0" xfId="0" applyNumberFormat="1" applyFont="1" applyAlignment="1">
      <alignment horizontal="center" wrapText="1"/>
    </xf>
    <xf numFmtId="44" fontId="13" fillId="0" borderId="0" xfId="0" applyNumberFormat="1" applyFont="1" applyAlignment="1">
      <alignment vertical="top" wrapText="1"/>
    </xf>
    <xf numFmtId="44" fontId="17" fillId="0" borderId="0" xfId="0" applyNumberFormat="1" applyFont="1"/>
    <xf numFmtId="44" fontId="2" fillId="0" borderId="0" xfId="0" applyNumberFormat="1" applyFont="1"/>
    <xf numFmtId="44" fontId="17" fillId="0" borderId="0" xfId="0" applyNumberFormat="1" applyFont="1" applyAlignment="1">
      <alignment vertical="top"/>
    </xf>
    <xf numFmtId="44" fontId="2" fillId="0" borderId="0" xfId="0" applyNumberFormat="1" applyFont="1" applyAlignment="1">
      <alignment vertical="top"/>
    </xf>
    <xf numFmtId="44" fontId="17" fillId="0" borderId="0" xfId="34" applyNumberFormat="1" applyFont="1" applyAlignment="1">
      <alignment vertical="center" wrapText="1"/>
    </xf>
    <xf numFmtId="44" fontId="17" fillId="0" borderId="0" xfId="34" applyNumberFormat="1" applyFont="1" applyAlignment="1">
      <alignment wrapText="1"/>
    </xf>
    <xf numFmtId="44" fontId="14" fillId="0" borderId="0" xfId="0" applyNumberFormat="1" applyFont="1" applyAlignment="1">
      <alignment horizontal="center" wrapText="1"/>
    </xf>
    <xf numFmtId="44" fontId="17" fillId="0" borderId="0" xfId="34" applyNumberFormat="1" applyFont="1" applyAlignment="1">
      <alignment horizontal="right" wrapText="1"/>
    </xf>
    <xf numFmtId="44" fontId="8" fillId="0" borderId="0" xfId="0" applyNumberFormat="1" applyFont="1" applyAlignment="1">
      <alignment vertical="top"/>
    </xf>
    <xf numFmtId="44" fontId="17" fillId="0" borderId="0" xfId="34" applyNumberFormat="1" applyFont="1" applyAlignment="1">
      <alignment vertical="top" wrapText="1"/>
    </xf>
    <xf numFmtId="44" fontId="19" fillId="0" borderId="0" xfId="34" applyNumberFormat="1" applyFont="1" applyAlignment="1">
      <alignment wrapText="1"/>
    </xf>
    <xf numFmtId="44" fontId="16" fillId="0" borderId="20" xfId="0" applyNumberFormat="1" applyFont="1" applyBorder="1"/>
    <xf numFmtId="44" fontId="30" fillId="0" borderId="20" xfId="0" applyNumberFormat="1" applyFont="1" applyBorder="1"/>
    <xf numFmtId="44" fontId="16" fillId="0" borderId="0" xfId="0" applyNumberFormat="1" applyFont="1"/>
    <xf numFmtId="44" fontId="0" fillId="0" borderId="0" xfId="0" applyNumberFormat="1"/>
    <xf numFmtId="44" fontId="18" fillId="0" borderId="0" xfId="34" applyNumberFormat="1" applyFont="1" applyAlignment="1">
      <alignment vertical="top" wrapText="1"/>
    </xf>
    <xf numFmtId="44" fontId="16" fillId="0" borderId="20" xfId="0" applyNumberFormat="1" applyFont="1" applyBorder="1" applyAlignment="1">
      <alignment vertical="top"/>
    </xf>
    <xf numFmtId="44" fontId="16" fillId="0" borderId="0" xfId="0" applyNumberFormat="1" applyFont="1" applyAlignment="1">
      <alignment vertical="top"/>
    </xf>
    <xf numFmtId="44" fontId="16" fillId="0" borderId="0" xfId="34" applyNumberFormat="1" applyFont="1" applyAlignment="1">
      <alignment vertical="center" wrapText="1"/>
    </xf>
    <xf numFmtId="44" fontId="4" fillId="0" borderId="0" xfId="0" applyNumberFormat="1" applyFont="1" applyAlignment="1">
      <alignment horizontal="justify" vertical="top" wrapText="1"/>
    </xf>
    <xf numFmtId="44" fontId="16" fillId="0" borderId="20" xfId="34" applyNumberFormat="1" applyFont="1" applyBorder="1" applyAlignment="1">
      <alignment vertical="center" wrapText="1"/>
    </xf>
    <xf numFmtId="44" fontId="18" fillId="0" borderId="0" xfId="34" applyNumberFormat="1" applyFont="1" applyAlignment="1">
      <alignment vertical="center" wrapText="1"/>
    </xf>
    <xf numFmtId="44" fontId="17" fillId="0" borderId="0" xfId="0" applyNumberFormat="1" applyFont="1" applyAlignment="1">
      <alignment vertical="top" wrapText="1"/>
    </xf>
    <xf numFmtId="44" fontId="31" fillId="0" borderId="0" xfId="0" applyNumberFormat="1" applyFont="1" applyAlignment="1">
      <alignment horizontal="center"/>
    </xf>
    <xf numFmtId="44" fontId="13" fillId="0" borderId="0" xfId="0" applyNumberFormat="1" applyFont="1"/>
    <xf numFmtId="44" fontId="16" fillId="0" borderId="0" xfId="34" applyNumberFormat="1" applyFont="1" applyAlignment="1">
      <alignment horizontal="right" wrapText="1"/>
    </xf>
    <xf numFmtId="44" fontId="33" fillId="0" borderId="0" xfId="0" applyNumberFormat="1" applyFont="1" applyAlignment="1">
      <alignment horizontal="center" wrapText="1"/>
    </xf>
    <xf numFmtId="44" fontId="16" fillId="0" borderId="0" xfId="34" applyNumberFormat="1" applyFont="1" applyAlignment="1">
      <alignment vertical="top" wrapText="1"/>
    </xf>
    <xf numFmtId="44" fontId="17" fillId="0" borderId="0" xfId="0" applyNumberFormat="1" applyFont="1" applyAlignment="1">
      <alignment horizontal="left" vertical="center" wrapText="1"/>
    </xf>
    <xf numFmtId="44" fontId="17" fillId="0" borderId="0" xfId="0" applyNumberFormat="1" applyFont="1" applyAlignment="1">
      <alignment horizontal="left" vertical="top" wrapText="1"/>
    </xf>
    <xf numFmtId="44" fontId="19" fillId="0" borderId="0" xfId="0" applyNumberFormat="1" applyFont="1" applyAlignment="1">
      <alignment horizontal="left" vertical="center" wrapText="1"/>
    </xf>
    <xf numFmtId="44" fontId="19" fillId="0" borderId="0" xfId="0" applyNumberFormat="1" applyFont="1" applyAlignment="1">
      <alignment horizontal="left" vertical="top" wrapText="1"/>
    </xf>
    <xf numFmtId="44" fontId="19" fillId="0" borderId="0" xfId="34" applyNumberFormat="1" applyFont="1" applyAlignment="1">
      <alignment vertical="top" wrapText="1"/>
    </xf>
    <xf numFmtId="44" fontId="0" fillId="0" borderId="0" xfId="0" applyNumberFormat="1" applyAlignment="1">
      <alignment vertical="top"/>
    </xf>
    <xf numFmtId="44" fontId="16" fillId="3" borderId="0" xfId="21" applyNumberFormat="1" applyFont="1" applyFill="1" applyAlignment="1">
      <alignment horizontal="right" vertical="top" wrapText="1"/>
    </xf>
    <xf numFmtId="44" fontId="17" fillId="3" borderId="0" xfId="0" applyNumberFormat="1" applyFont="1" applyFill="1" applyAlignment="1">
      <alignment horizontal="right"/>
    </xf>
    <xf numFmtId="44" fontId="19" fillId="0" borderId="0" xfId="0" applyNumberFormat="1" applyFont="1" applyAlignment="1">
      <alignment horizontal="right" vertical="top" wrapText="1"/>
    </xf>
    <xf numFmtId="44" fontId="13" fillId="0" borderId="0" xfId="0" applyNumberFormat="1" applyFont="1" applyAlignment="1">
      <alignment horizontal="right" vertical="top" wrapText="1"/>
    </xf>
    <xf numFmtId="44" fontId="16" fillId="0" borderId="20" xfId="34" applyNumberFormat="1" applyFont="1" applyBorder="1" applyAlignment="1">
      <alignment vertical="top" wrapText="1"/>
    </xf>
    <xf numFmtId="44" fontId="53" fillId="0" borderId="0" xfId="0" applyNumberFormat="1" applyFont="1" applyAlignment="1">
      <alignment horizontal="left" vertical="top" wrapText="1"/>
    </xf>
    <xf numFmtId="44" fontId="17" fillId="0" borderId="0" xfId="0" applyNumberFormat="1" applyFont="1" applyAlignment="1">
      <alignment wrapText="1"/>
    </xf>
    <xf numFmtId="44" fontId="17" fillId="0" borderId="0" xfId="0" applyNumberFormat="1" applyFont="1" applyProtection="1">
      <protection locked="0"/>
    </xf>
    <xf numFmtId="44" fontId="17" fillId="0" borderId="0" xfId="0" applyNumberFormat="1" applyFont="1" applyAlignment="1" applyProtection="1">
      <alignment vertical="top"/>
      <protection locked="0"/>
    </xf>
    <xf numFmtId="44" fontId="19" fillId="0" borderId="0" xfId="34" applyNumberFormat="1" applyFont="1" applyAlignment="1" applyProtection="1">
      <alignment horizontal="right" wrapText="1"/>
      <protection locked="0"/>
    </xf>
    <xf numFmtId="44" fontId="14" fillId="0" borderId="0" xfId="0" applyNumberFormat="1" applyFont="1" applyAlignment="1" applyProtection="1">
      <alignment horizontal="center"/>
      <protection locked="0"/>
    </xf>
    <xf numFmtId="44" fontId="14" fillId="0" borderId="0" xfId="0" applyNumberFormat="1" applyFont="1" applyAlignment="1" applyProtection="1">
      <alignment vertical="top"/>
      <protection locked="0"/>
    </xf>
    <xf numFmtId="44" fontId="17" fillId="0" borderId="0" xfId="34" applyNumberFormat="1" applyFont="1" applyAlignment="1" applyProtection="1">
      <alignment wrapText="1"/>
      <protection locked="0"/>
    </xf>
    <xf numFmtId="44" fontId="16" fillId="0" borderId="20" xfId="0" applyNumberFormat="1" applyFont="1" applyBorder="1" applyProtection="1">
      <protection locked="0"/>
    </xf>
    <xf numFmtId="44" fontId="16" fillId="0" borderId="0" xfId="0" applyNumberFormat="1" applyFont="1" applyProtection="1">
      <protection locked="0"/>
    </xf>
    <xf numFmtId="44" fontId="19" fillId="0" borderId="0" xfId="34" applyNumberFormat="1" applyFont="1" applyAlignment="1" applyProtection="1">
      <alignment horizontal="right" vertical="center" wrapText="1"/>
      <protection locked="0"/>
    </xf>
    <xf numFmtId="44" fontId="0" fillId="0" borderId="0" xfId="0" applyNumberFormat="1" applyProtection="1">
      <protection locked="0"/>
    </xf>
    <xf numFmtId="44" fontId="17" fillId="0" borderId="18" xfId="34" applyNumberFormat="1" applyFont="1" applyBorder="1" applyAlignment="1" applyProtection="1">
      <alignment wrapText="1"/>
      <protection locked="0"/>
    </xf>
    <xf numFmtId="44" fontId="17" fillId="0" borderId="0" xfId="34" applyNumberFormat="1" applyFont="1" applyAlignment="1" applyProtection="1">
      <alignment vertical="top" wrapText="1"/>
      <protection locked="0"/>
    </xf>
    <xf numFmtId="44" fontId="17" fillId="0" borderId="0" xfId="0" applyNumberFormat="1" applyFont="1" applyAlignment="1" applyProtection="1">
      <alignment horizontal="center" wrapText="1"/>
      <protection locked="0"/>
    </xf>
    <xf numFmtId="44" fontId="51" fillId="0" borderId="0" xfId="0" applyNumberFormat="1" applyFont="1" applyAlignment="1" applyProtection="1">
      <alignment vertical="top" wrapText="1"/>
      <protection locked="0"/>
    </xf>
    <xf numFmtId="44" fontId="17" fillId="0" borderId="0" xfId="0" applyNumberFormat="1" applyFont="1" applyAlignment="1" applyProtection="1">
      <alignment vertical="top" wrapText="1"/>
      <protection locked="0"/>
    </xf>
    <xf numFmtId="44" fontId="16" fillId="0" borderId="0" xfId="0" applyNumberFormat="1" applyFont="1" applyAlignment="1" applyProtection="1">
      <alignment vertical="top" wrapText="1"/>
      <protection locked="0"/>
    </xf>
    <xf numFmtId="44" fontId="17" fillId="0" borderId="0" xfId="34" applyNumberFormat="1" applyFont="1" applyAlignment="1" applyProtection="1">
      <alignment horizontal="right" wrapText="1"/>
      <protection locked="0"/>
    </xf>
    <xf numFmtId="44" fontId="31" fillId="0" borderId="0" xfId="0" applyNumberFormat="1" applyFont="1" applyAlignment="1" applyProtection="1">
      <alignment horizontal="center"/>
      <protection locked="0"/>
    </xf>
    <xf numFmtId="44" fontId="13" fillId="0" borderId="0" xfId="0" applyNumberFormat="1" applyFont="1" applyAlignment="1" applyProtection="1">
      <alignment horizontal="right"/>
      <protection locked="0"/>
    </xf>
    <xf numFmtId="44" fontId="16" fillId="0" borderId="0" xfId="34" applyNumberFormat="1" applyFont="1" applyAlignment="1" applyProtection="1">
      <alignment horizontal="right" wrapText="1"/>
      <protection locked="0"/>
    </xf>
    <xf numFmtId="44" fontId="17" fillId="0" borderId="0" xfId="0" quotePrefix="1" applyNumberFormat="1" applyFont="1" applyAlignment="1" applyProtection="1">
      <alignment vertical="top" wrapText="1"/>
      <protection locked="0"/>
    </xf>
    <xf numFmtId="44" fontId="33" fillId="0" borderId="0" xfId="0" applyNumberFormat="1" applyFont="1" applyAlignment="1" applyProtection="1">
      <alignment horizontal="center" wrapText="1"/>
      <protection locked="0"/>
    </xf>
    <xf numFmtId="44" fontId="17" fillId="0" borderId="0" xfId="0" applyNumberFormat="1" applyFont="1" applyAlignment="1" applyProtection="1">
      <alignment horizontal="right" vertical="top"/>
      <protection locked="0"/>
    </xf>
    <xf numFmtId="44" fontId="17" fillId="0" borderId="0" xfId="0" applyNumberFormat="1" applyFont="1" applyAlignment="1" applyProtection="1">
      <alignment horizontal="right"/>
      <protection locked="0"/>
    </xf>
    <xf numFmtId="44" fontId="19" fillId="0" borderId="0" xfId="0" applyNumberFormat="1" applyFont="1" applyAlignment="1" applyProtection="1">
      <alignment vertical="top" wrapText="1"/>
      <protection locked="0"/>
    </xf>
    <xf numFmtId="44" fontId="19" fillId="0" borderId="0" xfId="0" applyNumberFormat="1" applyFont="1" applyAlignment="1" applyProtection="1">
      <alignment vertical="center" wrapText="1"/>
      <protection locked="0"/>
    </xf>
    <xf numFmtId="44" fontId="16" fillId="5" borderId="0" xfId="21" applyNumberFormat="1" applyFont="1" applyFill="1" applyAlignment="1" applyProtection="1">
      <alignment horizontal="right" vertical="top" wrapText="1"/>
      <protection locked="0"/>
    </xf>
    <xf numFmtId="44" fontId="17" fillId="5" borderId="0" xfId="21" applyNumberFormat="1" applyFont="1" applyFill="1" applyAlignment="1" applyProtection="1">
      <alignment horizontal="right"/>
      <protection locked="0"/>
    </xf>
    <xf numFmtId="44" fontId="17" fillId="0" borderId="18" xfId="0" applyNumberFormat="1" applyFont="1" applyBorder="1" applyProtection="1">
      <protection locked="0"/>
    </xf>
    <xf numFmtId="44" fontId="17" fillId="2" borderId="0" xfId="0" applyNumberFormat="1" applyFont="1" applyFill="1" applyProtection="1">
      <protection locked="0"/>
    </xf>
    <xf numFmtId="44" fontId="13" fillId="0" borderId="0" xfId="0" applyNumberFormat="1" applyFont="1" applyAlignment="1" applyProtection="1">
      <alignment vertical="top" wrapText="1"/>
      <protection locked="0"/>
    </xf>
    <xf numFmtId="44" fontId="31" fillId="0" borderId="0" xfId="41" applyNumberFormat="1" applyFont="1" applyAlignment="1" applyProtection="1">
      <alignment horizontal="left" vertical="top" wrapText="1"/>
      <protection locked="0"/>
    </xf>
    <xf numFmtId="44" fontId="17" fillId="0" borderId="0" xfId="0" applyNumberFormat="1" applyFont="1" applyAlignment="1" applyProtection="1">
      <alignment wrapText="1"/>
      <protection locked="0"/>
    </xf>
    <xf numFmtId="44" fontId="16" fillId="0" borderId="9" xfId="34" applyNumberFormat="1" applyFont="1" applyBorder="1" applyAlignment="1">
      <alignment vertical="top" wrapText="1"/>
    </xf>
    <xf numFmtId="44" fontId="16" fillId="0" borderId="10" xfId="34" applyNumberFormat="1" applyFont="1" applyBorder="1" applyAlignment="1">
      <alignment vertical="top" wrapText="1"/>
    </xf>
    <xf numFmtId="44" fontId="16" fillId="0" borderId="31" xfId="0" applyNumberFormat="1" applyFont="1" applyBorder="1"/>
    <xf numFmtId="44" fontId="16" fillId="0" borderId="20" xfId="0" applyNumberFormat="1" applyFont="1" applyBorder="1" applyAlignment="1">
      <alignment wrapText="1"/>
    </xf>
    <xf numFmtId="0" fontId="13" fillId="0" borderId="1" xfId="0" applyFont="1" applyBorder="1" applyAlignment="1">
      <alignment horizontal="left" vertical="top" wrapText="1"/>
    </xf>
    <xf numFmtId="0" fontId="13" fillId="0" borderId="30" xfId="0" applyFont="1" applyBorder="1" applyAlignment="1">
      <alignment wrapText="1"/>
    </xf>
    <xf numFmtId="0" fontId="13" fillId="0" borderId="1" xfId="0" applyFont="1" applyBorder="1" applyAlignment="1">
      <alignment wrapText="1"/>
    </xf>
    <xf numFmtId="0" fontId="13" fillId="0" borderId="15" xfId="0" applyFont="1" applyBorder="1" applyAlignment="1">
      <alignment horizontal="left" vertical="top" wrapText="1"/>
    </xf>
    <xf numFmtId="44" fontId="16" fillId="0" borderId="40" xfId="34" applyNumberFormat="1" applyFont="1" applyBorder="1" applyAlignment="1">
      <alignment vertical="top" wrapText="1"/>
    </xf>
    <xf numFmtId="0" fontId="13" fillId="0" borderId="41" xfId="0" applyFont="1" applyBorder="1" applyAlignment="1">
      <alignment horizontal="left" vertical="top" wrapText="1"/>
    </xf>
    <xf numFmtId="0" fontId="13" fillId="0" borderId="42" xfId="0" applyFont="1" applyBorder="1" applyAlignment="1">
      <alignment wrapText="1"/>
    </xf>
    <xf numFmtId="0" fontId="13" fillId="0" borderId="41" xfId="0" applyFont="1" applyBorder="1" applyAlignment="1">
      <alignment wrapText="1"/>
    </xf>
    <xf numFmtId="0" fontId="13" fillId="0" borderId="43" xfId="0" applyFont="1" applyBorder="1" applyAlignment="1">
      <alignment horizontal="left" vertical="top" wrapText="1"/>
    </xf>
    <xf numFmtId="44" fontId="16" fillId="0" borderId="39" xfId="34" applyNumberFormat="1" applyFont="1" applyBorder="1" applyAlignment="1">
      <alignment vertical="top" wrapText="1"/>
    </xf>
    <xf numFmtId="1" fontId="13" fillId="0" borderId="45" xfId="0" applyNumberFormat="1" applyFont="1" applyBorder="1" applyAlignment="1">
      <alignment vertical="top"/>
    </xf>
    <xf numFmtId="1" fontId="13" fillId="0" borderId="44" xfId="0" applyNumberFormat="1" applyFont="1" applyBorder="1" applyAlignment="1">
      <alignment vertical="top"/>
    </xf>
    <xf numFmtId="4" fontId="12" fillId="0" borderId="24" xfId="0" applyNumberFormat="1" applyFont="1" applyBorder="1" applyAlignment="1" applyProtection="1">
      <alignment horizontal="center"/>
      <protection locked="0"/>
    </xf>
    <xf numFmtId="4" fontId="12" fillId="0" borderId="25" xfId="0" applyNumberFormat="1" applyFont="1" applyBorder="1" applyAlignment="1" applyProtection="1">
      <alignment horizontal="center"/>
      <protection locked="0"/>
    </xf>
    <xf numFmtId="4" fontId="13" fillId="0" borderId="0" xfId="0" applyNumberFormat="1" applyFont="1" applyAlignment="1" applyProtection="1">
      <alignment wrapText="1"/>
      <protection locked="0"/>
    </xf>
    <xf numFmtId="4" fontId="14" fillId="0" borderId="0" xfId="40" applyNumberFormat="1" applyFont="1" applyFill="1" applyBorder="1" applyAlignment="1" applyProtection="1">
      <protection locked="0"/>
    </xf>
    <xf numFmtId="44" fontId="13" fillId="0" borderId="0" xfId="0" applyNumberFormat="1" applyFont="1" applyAlignment="1" applyProtection="1">
      <alignment wrapText="1"/>
      <protection locked="0"/>
    </xf>
    <xf numFmtId="39" fontId="17" fillId="0" borderId="0" xfId="0" applyNumberFormat="1" applyFont="1" applyAlignment="1" applyProtection="1">
      <alignment wrapText="1"/>
      <protection locked="0"/>
    </xf>
    <xf numFmtId="39" fontId="17" fillId="0" borderId="18" xfId="0" applyNumberFormat="1" applyFont="1" applyBorder="1" applyAlignment="1" applyProtection="1">
      <alignment wrapText="1"/>
      <protection locked="0"/>
    </xf>
    <xf numFmtId="4" fontId="17" fillId="0" borderId="0" xfId="34" applyNumberFormat="1" applyFont="1" applyAlignment="1" applyProtection="1">
      <alignment wrapText="1"/>
      <protection locked="0"/>
    </xf>
    <xf numFmtId="4" fontId="20" fillId="0" borderId="26" xfId="34" applyNumberFormat="1" applyFont="1" applyBorder="1" applyAlignment="1" applyProtection="1">
      <alignment wrapText="1"/>
      <protection locked="0"/>
    </xf>
    <xf numFmtId="4" fontId="17" fillId="0" borderId="27" xfId="34" applyNumberFormat="1" applyFont="1" applyBorder="1" applyAlignment="1" applyProtection="1">
      <alignment wrapText="1"/>
      <protection locked="0"/>
    </xf>
    <xf numFmtId="4" fontId="17" fillId="0" borderId="28" xfId="34" applyNumberFormat="1" applyFont="1" applyBorder="1" applyAlignment="1" applyProtection="1">
      <alignment wrapText="1"/>
      <protection locked="0"/>
    </xf>
    <xf numFmtId="4" fontId="17" fillId="0" borderId="30" xfId="34" applyNumberFormat="1" applyFont="1" applyBorder="1" applyAlignment="1" applyProtection="1">
      <alignment wrapText="1"/>
      <protection locked="0"/>
    </xf>
    <xf numFmtId="4" fontId="17" fillId="0" borderId="42" xfId="34" applyNumberFormat="1" applyFont="1" applyBorder="1" applyAlignment="1" applyProtection="1">
      <alignment wrapText="1"/>
      <protection locked="0"/>
    </xf>
    <xf numFmtId="4" fontId="23" fillId="0" borderId="29" xfId="0" applyNumberFormat="1" applyFont="1" applyBorder="1" applyAlignment="1" applyProtection="1">
      <alignment horizontal="right"/>
      <protection locked="0"/>
    </xf>
    <xf numFmtId="4" fontId="11" fillId="0" borderId="0" xfId="0" applyNumberFormat="1" applyFont="1" applyProtection="1">
      <protection locked="0"/>
    </xf>
    <xf numFmtId="4" fontId="2" fillId="0" borderId="0" xfId="0" applyNumberFormat="1" applyFont="1" applyProtection="1">
      <protection locked="0"/>
    </xf>
    <xf numFmtId="4" fontId="2" fillId="0" borderId="30" xfId="0" applyNumberFormat="1" applyFont="1" applyBorder="1" applyProtection="1">
      <protection locked="0"/>
    </xf>
  </cellXfs>
  <cellStyles count="45">
    <cellStyle name="e.m.+kolicina" xfId="1" xr:uid="{B22A9044-4314-439F-AB05-42764A21DCF2}"/>
    <cellStyle name="Naslov 5 6" xfId="2" xr:uid="{17CA5D10-50DF-447E-A447-2F7302548ACC}"/>
    <cellStyle name="Navadno" xfId="0" builtinId="0"/>
    <cellStyle name="Navadno 11 70" xfId="3" xr:uid="{DD75E049-ABE6-489B-A3B9-946D0B49EDF9}"/>
    <cellStyle name="Navadno 13" xfId="4" xr:uid="{5C126F7E-B05F-4706-B829-0681BBA7C64D}"/>
    <cellStyle name="Navadno 13 8" xfId="5" xr:uid="{EC3BFCFE-D16A-4195-A2EF-0B59B5BBC91A}"/>
    <cellStyle name="Navadno 15" xfId="6" xr:uid="{2A62AA24-F8FF-4D5D-BF9D-8A5C71B6FAC1}"/>
    <cellStyle name="Navadno 16 2" xfId="7" xr:uid="{8711DE90-00BD-4B4A-AFDE-3D60B3C279A0}"/>
    <cellStyle name="Navadno 16 2 4" xfId="8" xr:uid="{60B42057-2D0B-4C8D-B414-3C7174F31DAC}"/>
    <cellStyle name="Navadno 2" xfId="9" xr:uid="{92466D03-1E41-4EF1-B665-7BE597C2864E}"/>
    <cellStyle name="Navadno 2 10" xfId="10" xr:uid="{76D3D617-B5CE-4FFC-99F1-A83C28BF881F}"/>
    <cellStyle name="Navadno 2 17" xfId="11" xr:uid="{711334BA-5A6C-468B-B9AF-4D1A938DBEF9}"/>
    <cellStyle name="Navadno 2 17 3" xfId="12" xr:uid="{27925CC5-ED02-4A41-9B2A-2F8E66A59346}"/>
    <cellStyle name="Navadno 2 2 2" xfId="13" xr:uid="{22900990-33DB-4F01-880C-08C7B000332B}"/>
    <cellStyle name="Navadno 2 2 2 2 2" xfId="14" xr:uid="{B7E367A7-2756-4F50-BCA3-4E308FC74139}"/>
    <cellStyle name="Navadno 2 3 7" xfId="15" xr:uid="{CE53C8B1-70F7-4E27-A14F-64C5B1E24D47}"/>
    <cellStyle name="Navadno 2 5" xfId="16" xr:uid="{B4527D82-FB85-4110-BE84-DCA863525809}"/>
    <cellStyle name="Navadno 27 10" xfId="17" xr:uid="{C5BCB2F8-C5AD-47E5-A6E2-F2C08FE6152B}"/>
    <cellStyle name="Navadno 27 16" xfId="18" xr:uid="{FF8C0B88-4C65-456A-AD0E-39AB1D6F5D02}"/>
    <cellStyle name="Navadno 3" xfId="19" xr:uid="{A9EB8596-22E5-453C-B8E4-55C48E43E9D5}"/>
    <cellStyle name="Navadno 3 10" xfId="20" xr:uid="{DB921E36-DDFD-4451-ABF2-E194A90A352E}"/>
    <cellStyle name="Navadno 3 2" xfId="21" xr:uid="{467801DF-E1AF-4FE8-9654-1CCCC0CE18B6}"/>
    <cellStyle name="Navadno 3 2 2" xfId="22" xr:uid="{A61EA015-7F68-4DE0-8E2E-45B8C53A73FD}"/>
    <cellStyle name="Navadno 3 2 2 2" xfId="23" xr:uid="{AB1CB0A2-3BD8-4424-986C-880485372D85}"/>
    <cellStyle name="Navadno 3 26" xfId="24" xr:uid="{65B05829-7EA0-413F-9D4D-50C943AA0DAD}"/>
    <cellStyle name="Navadno 3 26 2" xfId="25" xr:uid="{7A85F2FE-A2B4-4556-AF52-8631B4D7770F}"/>
    <cellStyle name="Navadno 3 26 2 2" xfId="26" xr:uid="{4A523155-DCE7-4667-A08F-90281CDE6819}"/>
    <cellStyle name="Navadno 3 71" xfId="27" xr:uid="{AFB9A831-F398-4F09-A5BD-1B85F3BD000A}"/>
    <cellStyle name="Navadno 31" xfId="28" xr:uid="{7F2E1709-6044-420A-9BF9-CA8FB8A35865}"/>
    <cellStyle name="Navadno 31 10" xfId="29" xr:uid="{B80C14F9-8699-4A6F-B6BE-ABDC718749F1}"/>
    <cellStyle name="Navadno 5" xfId="30" xr:uid="{10B866E3-CD73-43F2-AC84-B3ACE5DFC88A}"/>
    <cellStyle name="Navadno 5 45" xfId="31" xr:uid="{EEF6B1CF-A77A-4B94-93E6-DDEFAD5E3033}"/>
    <cellStyle name="Navadno 8 2" xfId="32" xr:uid="{BE828F36-51FF-4435-A75F-E5C1EB1A9912}"/>
    <cellStyle name="Navadno_KALAMAR-PSO GREGORČIČEVA MS-16.11.04 2 2" xfId="33" xr:uid="{1CBCE146-7914-4013-838C-DFE39780F721}"/>
    <cellStyle name="Navadno_List1" xfId="34" xr:uid="{16316EF9-697B-4B70-A935-B9C1939066DB}"/>
    <cellStyle name="Normal 2" xfId="35" xr:uid="{2854B20B-35B5-40DD-8F7B-7912F5C6D5A0}"/>
    <cellStyle name="Normal_I-BREZOV" xfId="36" xr:uid="{D71AF787-7FFC-4E03-816A-5DEF4AF778C7}"/>
    <cellStyle name="Postavka" xfId="37" xr:uid="{24BFD1CA-19BA-45D1-AAA0-48D25B5018CD}"/>
    <cellStyle name="Style 1" xfId="38" xr:uid="{C0DE3EDC-BFCB-487F-A48C-12C3614E1838}"/>
    <cellStyle name="Številka" xfId="39" xr:uid="{50CD9C57-F00D-40FA-9481-A24CB7948DAD}"/>
    <cellStyle name="Valuta" xfId="40" builtinId="4"/>
    <cellStyle name="Valuta 2" xfId="41" xr:uid="{826DA38A-AD6D-4DDC-A22E-D434CA6282BB}"/>
    <cellStyle name="Vejica" xfId="42" builtinId="3"/>
    <cellStyle name="Vejica 2" xfId="43" xr:uid="{399F704A-57F3-4A2B-A235-6F14D68499AF}"/>
    <cellStyle name="Znesek" xfId="44" xr:uid="{B48F6414-A9D3-4D12-98E8-7ED2326CBBC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5</xdr:row>
      <xdr:rowOff>281940</xdr:rowOff>
    </xdr:from>
    <xdr:ext cx="184731" cy="264560"/>
    <xdr:sp macro="" textlink="">
      <xdr:nvSpPr>
        <xdr:cNvPr id="2" name="PoljeZBesedilom 1">
          <a:extLst>
            <a:ext uri="{FF2B5EF4-FFF2-40B4-BE49-F238E27FC236}">
              <a16:creationId xmlns:a16="http://schemas.microsoft.com/office/drawing/2014/main" id="{76EFEED6-3BA8-E411-496C-FD574C92E768}"/>
            </a:ext>
          </a:extLst>
        </xdr:cNvPr>
        <xdr:cNvSpPr txBox="1"/>
      </xdr:nvSpPr>
      <xdr:spPr>
        <a:xfrm>
          <a:off x="11391900" y="21774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5</xdr:col>
      <xdr:colOff>114300</xdr:colOff>
      <xdr:row>5</xdr:row>
      <xdr:rowOff>281940</xdr:rowOff>
    </xdr:from>
    <xdr:ext cx="184731" cy="264560"/>
    <xdr:sp macro="" textlink="">
      <xdr:nvSpPr>
        <xdr:cNvPr id="3" name="PoljeZBesedilom 2">
          <a:extLst>
            <a:ext uri="{FF2B5EF4-FFF2-40B4-BE49-F238E27FC236}">
              <a16:creationId xmlns:a16="http://schemas.microsoft.com/office/drawing/2014/main" id="{ADBC4000-F5B4-6192-0AA6-8DEBD97F7E1E}"/>
            </a:ext>
          </a:extLst>
        </xdr:cNvPr>
        <xdr:cNvSpPr txBox="1"/>
      </xdr:nvSpPr>
      <xdr:spPr>
        <a:xfrm>
          <a:off x="9791700" y="21774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5</xdr:row>
      <xdr:rowOff>281940</xdr:rowOff>
    </xdr:from>
    <xdr:ext cx="184731" cy="264560"/>
    <xdr:sp macro="" textlink="">
      <xdr:nvSpPr>
        <xdr:cNvPr id="4" name="PoljeZBesedilom 3">
          <a:extLst>
            <a:ext uri="{FF2B5EF4-FFF2-40B4-BE49-F238E27FC236}">
              <a16:creationId xmlns:a16="http://schemas.microsoft.com/office/drawing/2014/main" id="{95BED622-F608-6E6B-9443-451F9D4C619B}"/>
            </a:ext>
          </a:extLst>
        </xdr:cNvPr>
        <xdr:cNvSpPr txBox="1"/>
      </xdr:nvSpPr>
      <xdr:spPr>
        <a:xfrm>
          <a:off x="11391900" y="21774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5</xdr:row>
      <xdr:rowOff>281940</xdr:rowOff>
    </xdr:from>
    <xdr:ext cx="184731" cy="264560"/>
    <xdr:sp macro="" textlink="">
      <xdr:nvSpPr>
        <xdr:cNvPr id="5" name="PoljeZBesedilom 4">
          <a:extLst>
            <a:ext uri="{FF2B5EF4-FFF2-40B4-BE49-F238E27FC236}">
              <a16:creationId xmlns:a16="http://schemas.microsoft.com/office/drawing/2014/main" id="{680C11E1-BD41-A427-E41E-AF2CFF844C27}"/>
            </a:ext>
          </a:extLst>
        </xdr:cNvPr>
        <xdr:cNvSpPr txBox="1"/>
      </xdr:nvSpPr>
      <xdr:spPr>
        <a:xfrm>
          <a:off x="11391900" y="21774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5</xdr:row>
      <xdr:rowOff>281940</xdr:rowOff>
    </xdr:from>
    <xdr:ext cx="184731" cy="264560"/>
    <xdr:sp macro="" textlink="">
      <xdr:nvSpPr>
        <xdr:cNvPr id="6" name="PoljeZBesedilom 5">
          <a:extLst>
            <a:ext uri="{FF2B5EF4-FFF2-40B4-BE49-F238E27FC236}">
              <a16:creationId xmlns:a16="http://schemas.microsoft.com/office/drawing/2014/main" id="{90A6D8A5-7356-7CB8-DB8C-D3695F77531D}"/>
            </a:ext>
          </a:extLst>
        </xdr:cNvPr>
        <xdr:cNvSpPr txBox="1"/>
      </xdr:nvSpPr>
      <xdr:spPr>
        <a:xfrm>
          <a:off x="11391900" y="21774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5</xdr:row>
      <xdr:rowOff>281940</xdr:rowOff>
    </xdr:from>
    <xdr:ext cx="184731" cy="264560"/>
    <xdr:sp macro="" textlink="">
      <xdr:nvSpPr>
        <xdr:cNvPr id="7" name="PoljeZBesedilom 6">
          <a:extLst>
            <a:ext uri="{FF2B5EF4-FFF2-40B4-BE49-F238E27FC236}">
              <a16:creationId xmlns:a16="http://schemas.microsoft.com/office/drawing/2014/main" id="{C9D913FC-9462-3252-1A59-AE5942D1C953}"/>
            </a:ext>
          </a:extLst>
        </xdr:cNvPr>
        <xdr:cNvSpPr txBox="1"/>
      </xdr:nvSpPr>
      <xdr:spPr>
        <a:xfrm>
          <a:off x="11391900" y="21774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5</xdr:col>
      <xdr:colOff>114300</xdr:colOff>
      <xdr:row>5</xdr:row>
      <xdr:rowOff>281940</xdr:rowOff>
    </xdr:from>
    <xdr:ext cx="184731" cy="264560"/>
    <xdr:sp macro="" textlink="">
      <xdr:nvSpPr>
        <xdr:cNvPr id="8" name="PoljeZBesedilom 7">
          <a:extLst>
            <a:ext uri="{FF2B5EF4-FFF2-40B4-BE49-F238E27FC236}">
              <a16:creationId xmlns:a16="http://schemas.microsoft.com/office/drawing/2014/main" id="{CCE7A98A-34C7-2512-B332-4AA5A604D12C}"/>
            </a:ext>
          </a:extLst>
        </xdr:cNvPr>
        <xdr:cNvSpPr txBox="1"/>
      </xdr:nvSpPr>
      <xdr:spPr>
        <a:xfrm>
          <a:off x="7667625" y="173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10</xdr:col>
      <xdr:colOff>0</xdr:colOff>
      <xdr:row>708</xdr:row>
      <xdr:rowOff>0</xdr:rowOff>
    </xdr:from>
    <xdr:ext cx="184731" cy="264560"/>
    <xdr:sp macro="" textlink="">
      <xdr:nvSpPr>
        <xdr:cNvPr id="9" name="PoljeZBesedilom 8">
          <a:extLst>
            <a:ext uri="{FF2B5EF4-FFF2-40B4-BE49-F238E27FC236}">
              <a16:creationId xmlns:a16="http://schemas.microsoft.com/office/drawing/2014/main" id="{238FFDB6-A27E-F737-A47C-34093BC8F22F}"/>
            </a:ext>
          </a:extLst>
        </xdr:cNvPr>
        <xdr:cNvSpPr txBox="1"/>
      </xdr:nvSpPr>
      <xdr:spPr>
        <a:xfrm>
          <a:off x="11649075"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8</xdr:col>
      <xdr:colOff>111125</xdr:colOff>
      <xdr:row>708</xdr:row>
      <xdr:rowOff>0</xdr:rowOff>
    </xdr:from>
    <xdr:ext cx="184731" cy="274009"/>
    <xdr:sp macro="" textlink="">
      <xdr:nvSpPr>
        <xdr:cNvPr id="10" name="PoljeZBesedilom 9">
          <a:extLst>
            <a:ext uri="{FF2B5EF4-FFF2-40B4-BE49-F238E27FC236}">
              <a16:creationId xmlns:a16="http://schemas.microsoft.com/office/drawing/2014/main" id="{0660AD29-B213-AC17-D7D0-D73D0F0990B2}"/>
            </a:ext>
          </a:extLst>
        </xdr:cNvPr>
        <xdr:cNvSpPr txBox="1"/>
      </xdr:nvSpPr>
      <xdr:spPr>
        <a:xfrm>
          <a:off x="10045700" y="6477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10</xdr:col>
      <xdr:colOff>0</xdr:colOff>
      <xdr:row>708</xdr:row>
      <xdr:rowOff>0</xdr:rowOff>
    </xdr:from>
    <xdr:ext cx="184731" cy="264560"/>
    <xdr:sp macro="" textlink="">
      <xdr:nvSpPr>
        <xdr:cNvPr id="11" name="PoljeZBesedilom 10">
          <a:extLst>
            <a:ext uri="{FF2B5EF4-FFF2-40B4-BE49-F238E27FC236}">
              <a16:creationId xmlns:a16="http://schemas.microsoft.com/office/drawing/2014/main" id="{A37ABFA9-7486-5290-82DB-0A3A7BA9513F}"/>
            </a:ext>
          </a:extLst>
        </xdr:cNvPr>
        <xdr:cNvSpPr txBox="1"/>
      </xdr:nvSpPr>
      <xdr:spPr>
        <a:xfrm>
          <a:off x="11649075"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10</xdr:col>
      <xdr:colOff>0</xdr:colOff>
      <xdr:row>708</xdr:row>
      <xdr:rowOff>0</xdr:rowOff>
    </xdr:from>
    <xdr:ext cx="184731" cy="264560"/>
    <xdr:sp macro="" textlink="">
      <xdr:nvSpPr>
        <xdr:cNvPr id="12" name="PoljeZBesedilom 11">
          <a:extLst>
            <a:ext uri="{FF2B5EF4-FFF2-40B4-BE49-F238E27FC236}">
              <a16:creationId xmlns:a16="http://schemas.microsoft.com/office/drawing/2014/main" id="{156AAD72-0F8D-B054-1BBD-F0D99617C261}"/>
            </a:ext>
          </a:extLst>
        </xdr:cNvPr>
        <xdr:cNvSpPr txBox="1"/>
      </xdr:nvSpPr>
      <xdr:spPr>
        <a:xfrm>
          <a:off x="11649075"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10</xdr:col>
      <xdr:colOff>0</xdr:colOff>
      <xdr:row>708</xdr:row>
      <xdr:rowOff>0</xdr:rowOff>
    </xdr:from>
    <xdr:ext cx="184731" cy="264560"/>
    <xdr:sp macro="" textlink="">
      <xdr:nvSpPr>
        <xdr:cNvPr id="13" name="PoljeZBesedilom 12">
          <a:extLst>
            <a:ext uri="{FF2B5EF4-FFF2-40B4-BE49-F238E27FC236}">
              <a16:creationId xmlns:a16="http://schemas.microsoft.com/office/drawing/2014/main" id="{7067739E-CAEF-1B64-D4D5-87415858A376}"/>
            </a:ext>
          </a:extLst>
        </xdr:cNvPr>
        <xdr:cNvSpPr txBox="1"/>
      </xdr:nvSpPr>
      <xdr:spPr>
        <a:xfrm>
          <a:off x="11649075"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10</xdr:col>
      <xdr:colOff>0</xdr:colOff>
      <xdr:row>708</xdr:row>
      <xdr:rowOff>0</xdr:rowOff>
    </xdr:from>
    <xdr:ext cx="184731" cy="264560"/>
    <xdr:sp macro="" textlink="">
      <xdr:nvSpPr>
        <xdr:cNvPr id="14" name="PoljeZBesedilom 13">
          <a:extLst>
            <a:ext uri="{FF2B5EF4-FFF2-40B4-BE49-F238E27FC236}">
              <a16:creationId xmlns:a16="http://schemas.microsoft.com/office/drawing/2014/main" id="{369064B8-D61B-CE66-6CD1-27F1861505D5}"/>
            </a:ext>
          </a:extLst>
        </xdr:cNvPr>
        <xdr:cNvSpPr txBox="1"/>
      </xdr:nvSpPr>
      <xdr:spPr>
        <a:xfrm>
          <a:off x="11649075"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15" name="PoljeZBesedilom 14">
          <a:extLst>
            <a:ext uri="{FF2B5EF4-FFF2-40B4-BE49-F238E27FC236}">
              <a16:creationId xmlns:a16="http://schemas.microsoft.com/office/drawing/2014/main" id="{8FB145ED-B8EB-9B24-B514-C9F89538B5B8}"/>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5</xdr:col>
      <xdr:colOff>149225</xdr:colOff>
      <xdr:row>1396</xdr:row>
      <xdr:rowOff>0</xdr:rowOff>
    </xdr:from>
    <xdr:ext cx="203204" cy="291016"/>
    <xdr:sp macro="" textlink="">
      <xdr:nvSpPr>
        <xdr:cNvPr id="16" name="PoljeZBesedilom 15">
          <a:extLst>
            <a:ext uri="{FF2B5EF4-FFF2-40B4-BE49-F238E27FC236}">
              <a16:creationId xmlns:a16="http://schemas.microsoft.com/office/drawing/2014/main" id="{A630B17A-0CF9-7883-EF45-9EBEC81CE5A9}"/>
            </a:ext>
          </a:extLst>
        </xdr:cNvPr>
        <xdr:cNvSpPr txBox="1"/>
      </xdr:nvSpPr>
      <xdr:spPr>
        <a:xfrm>
          <a:off x="6721475" y="371475"/>
          <a:ext cx="203204"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17" name="PoljeZBesedilom 16">
          <a:extLst>
            <a:ext uri="{FF2B5EF4-FFF2-40B4-BE49-F238E27FC236}">
              <a16:creationId xmlns:a16="http://schemas.microsoft.com/office/drawing/2014/main" id="{902A5FC5-3C66-7D30-4942-B86B8176D11C}"/>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18" name="PoljeZBesedilom 17">
          <a:extLst>
            <a:ext uri="{FF2B5EF4-FFF2-40B4-BE49-F238E27FC236}">
              <a16:creationId xmlns:a16="http://schemas.microsoft.com/office/drawing/2014/main" id="{7DB31CF3-A586-CD77-238A-E216BD33956F}"/>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19" name="PoljeZBesedilom 18">
          <a:extLst>
            <a:ext uri="{FF2B5EF4-FFF2-40B4-BE49-F238E27FC236}">
              <a16:creationId xmlns:a16="http://schemas.microsoft.com/office/drawing/2014/main" id="{C0B2577D-8726-3C14-E73F-33E463E1FD24}"/>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0" name="PoljeZBesedilom 19">
          <a:extLst>
            <a:ext uri="{FF2B5EF4-FFF2-40B4-BE49-F238E27FC236}">
              <a16:creationId xmlns:a16="http://schemas.microsoft.com/office/drawing/2014/main" id="{16942B90-11BB-B7A9-E8FE-1F2BFAC8F639}"/>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5</xdr:col>
      <xdr:colOff>149225</xdr:colOff>
      <xdr:row>1396</xdr:row>
      <xdr:rowOff>0</xdr:rowOff>
    </xdr:from>
    <xdr:ext cx="203204" cy="291016"/>
    <xdr:sp macro="" textlink="">
      <xdr:nvSpPr>
        <xdr:cNvPr id="21" name="PoljeZBesedilom 20">
          <a:extLst>
            <a:ext uri="{FF2B5EF4-FFF2-40B4-BE49-F238E27FC236}">
              <a16:creationId xmlns:a16="http://schemas.microsoft.com/office/drawing/2014/main" id="{428A6742-40A3-1114-CA58-F814CABD7865}"/>
            </a:ext>
          </a:extLst>
        </xdr:cNvPr>
        <xdr:cNvSpPr txBox="1"/>
      </xdr:nvSpPr>
      <xdr:spPr>
        <a:xfrm>
          <a:off x="6721475" y="371475"/>
          <a:ext cx="203204"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2" name="PoljeZBesedilom 21">
          <a:extLst>
            <a:ext uri="{FF2B5EF4-FFF2-40B4-BE49-F238E27FC236}">
              <a16:creationId xmlns:a16="http://schemas.microsoft.com/office/drawing/2014/main" id="{E6EA08FD-0B3F-1B3E-B3EF-69A694329B7C}"/>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9766" cy="310544"/>
    <xdr:sp macro="" textlink="">
      <xdr:nvSpPr>
        <xdr:cNvPr id="23" name="PoljeZBesedilom 22">
          <a:extLst>
            <a:ext uri="{FF2B5EF4-FFF2-40B4-BE49-F238E27FC236}">
              <a16:creationId xmlns:a16="http://schemas.microsoft.com/office/drawing/2014/main" id="{ABC84998-7BD4-FBEC-2DBA-CC5E5B24B1D7}"/>
            </a:ext>
          </a:extLst>
        </xdr:cNvPr>
        <xdr:cNvSpPr txBox="1"/>
      </xdr:nvSpPr>
      <xdr:spPr>
        <a:xfrm>
          <a:off x="8201025" y="371475"/>
          <a:ext cx="219766" cy="3105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4" name="PoljeZBesedilom 23">
          <a:extLst>
            <a:ext uri="{FF2B5EF4-FFF2-40B4-BE49-F238E27FC236}">
              <a16:creationId xmlns:a16="http://schemas.microsoft.com/office/drawing/2014/main" id="{A0AC667B-13EF-3B2D-AC3A-40D8694E122F}"/>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5" name="PoljeZBesedilom 24">
          <a:extLst>
            <a:ext uri="{FF2B5EF4-FFF2-40B4-BE49-F238E27FC236}">
              <a16:creationId xmlns:a16="http://schemas.microsoft.com/office/drawing/2014/main" id="{7EE0F5E0-E736-0E42-484E-2EFFDD72C19F}"/>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6" name="PoljeZBesedilom 25">
          <a:extLst>
            <a:ext uri="{FF2B5EF4-FFF2-40B4-BE49-F238E27FC236}">
              <a16:creationId xmlns:a16="http://schemas.microsoft.com/office/drawing/2014/main" id="{35F29AA2-D346-6DB3-B0B2-F4A9C1A4D2EC}"/>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7" name="PoljeZBesedilom 26">
          <a:extLst>
            <a:ext uri="{FF2B5EF4-FFF2-40B4-BE49-F238E27FC236}">
              <a16:creationId xmlns:a16="http://schemas.microsoft.com/office/drawing/2014/main" id="{B7264D34-DBAF-B89B-D355-800C52FE8729}"/>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8" name="PoljeZBesedilom 2">
          <a:extLst>
            <a:ext uri="{FF2B5EF4-FFF2-40B4-BE49-F238E27FC236}">
              <a16:creationId xmlns:a16="http://schemas.microsoft.com/office/drawing/2014/main" id="{C59EFFF7-DB4F-5125-9071-2F143CF96869}"/>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oneCellAnchor>
    <xdr:from>
      <xdr:col>7</xdr:col>
      <xdr:colOff>0</xdr:colOff>
      <xdr:row>1396</xdr:row>
      <xdr:rowOff>0</xdr:rowOff>
    </xdr:from>
    <xdr:ext cx="213899" cy="291016"/>
    <xdr:sp macro="" textlink="">
      <xdr:nvSpPr>
        <xdr:cNvPr id="29" name="PoljeZBesedilom 7">
          <a:extLst>
            <a:ext uri="{FF2B5EF4-FFF2-40B4-BE49-F238E27FC236}">
              <a16:creationId xmlns:a16="http://schemas.microsoft.com/office/drawing/2014/main" id="{505F8AC4-BB3F-B3A8-5CBC-63EA32156097}"/>
            </a:ext>
          </a:extLst>
        </xdr:cNvPr>
        <xdr:cNvSpPr txBox="1"/>
      </xdr:nvSpPr>
      <xdr:spPr>
        <a:xfrm>
          <a:off x="8201025" y="371475"/>
          <a:ext cx="213899"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29299-58DF-4C65-89A4-C0D895F68C6D}">
  <sheetPr>
    <pageSetUpPr fitToPage="1"/>
  </sheetPr>
  <dimension ref="A1:AS1999"/>
  <sheetViews>
    <sheetView showZeros="0" tabSelected="1" view="pageBreakPreview" topLeftCell="A1448" zoomScale="80" zoomScaleNormal="80" zoomScaleSheetLayoutView="80" workbookViewId="0">
      <selection activeCell="F1453" sqref="F1453"/>
    </sheetView>
  </sheetViews>
  <sheetFormatPr defaultColWidth="9.1796875" defaultRowHeight="12.5"/>
  <cols>
    <col min="1" max="1" width="6.81640625" style="280" customWidth="1"/>
    <col min="2" max="2" width="56.54296875" style="9" customWidth="1"/>
    <col min="3" max="3" width="8.453125" style="206" customWidth="1"/>
    <col min="4" max="4" width="6.81640625" style="9" customWidth="1"/>
    <col min="5" max="5" width="20.7265625" style="21" customWidth="1"/>
    <col min="6" max="6" width="16" style="395" bestFit="1" customWidth="1"/>
    <col min="7" max="7" width="16.453125" style="5" bestFit="1" customWidth="1"/>
    <col min="8" max="8" width="14.453125" customWidth="1"/>
    <col min="9" max="42" width="8.81640625" customWidth="1"/>
    <col min="43" max="16384" width="9.1796875" style="1"/>
  </cols>
  <sheetData>
    <row r="1" spans="1:42" s="2" customFormat="1" ht="14">
      <c r="A1" s="243"/>
      <c r="B1" s="10"/>
      <c r="C1" s="194"/>
      <c r="D1" s="75"/>
      <c r="E1" s="119" t="s">
        <v>276</v>
      </c>
      <c r="F1" s="379" t="s">
        <v>206</v>
      </c>
      <c r="G1" s="73"/>
      <c r="H1"/>
      <c r="I1"/>
      <c r="J1"/>
      <c r="K1"/>
      <c r="L1"/>
      <c r="M1"/>
      <c r="N1"/>
      <c r="O1"/>
      <c r="P1"/>
      <c r="Q1"/>
      <c r="R1"/>
      <c r="S1"/>
      <c r="T1"/>
      <c r="U1"/>
      <c r="V1"/>
      <c r="W1"/>
      <c r="X1"/>
      <c r="Y1"/>
      <c r="Z1"/>
      <c r="AA1"/>
      <c r="AB1"/>
      <c r="AC1"/>
      <c r="AD1"/>
      <c r="AE1"/>
      <c r="AF1"/>
      <c r="AG1"/>
      <c r="AH1"/>
      <c r="AI1"/>
      <c r="AJ1"/>
      <c r="AK1"/>
      <c r="AL1"/>
      <c r="AM1"/>
      <c r="AN1"/>
      <c r="AO1"/>
      <c r="AP1"/>
    </row>
    <row r="2" spans="1:42" s="2" customFormat="1" ht="14.5" thickBot="1">
      <c r="A2" s="244" t="s">
        <v>207</v>
      </c>
      <c r="B2" s="11" t="s">
        <v>208</v>
      </c>
      <c r="C2" s="195" t="s">
        <v>209</v>
      </c>
      <c r="D2" s="76" t="s">
        <v>210</v>
      </c>
      <c r="E2" s="120" t="s">
        <v>277</v>
      </c>
      <c r="F2" s="380" t="s">
        <v>211</v>
      </c>
      <c r="G2" s="74" t="s">
        <v>212</v>
      </c>
      <c r="H2"/>
      <c r="I2"/>
      <c r="J2"/>
      <c r="K2"/>
      <c r="L2"/>
      <c r="M2"/>
      <c r="N2"/>
      <c r="O2"/>
      <c r="P2"/>
      <c r="Q2"/>
      <c r="R2"/>
      <c r="S2"/>
      <c r="T2"/>
      <c r="U2"/>
      <c r="V2"/>
      <c r="W2"/>
      <c r="X2"/>
      <c r="Y2"/>
      <c r="Z2"/>
      <c r="AA2"/>
      <c r="AB2"/>
      <c r="AC2"/>
      <c r="AD2"/>
      <c r="AE2"/>
      <c r="AF2"/>
      <c r="AG2"/>
      <c r="AH2"/>
      <c r="AI2"/>
      <c r="AJ2"/>
      <c r="AK2"/>
      <c r="AL2"/>
      <c r="AM2"/>
      <c r="AN2"/>
      <c r="AO2"/>
      <c r="AP2"/>
    </row>
    <row r="3" spans="1:42" s="4" customFormat="1" ht="14">
      <c r="A3" s="245" t="s">
        <v>90</v>
      </c>
      <c r="B3" s="25" t="s">
        <v>343</v>
      </c>
      <c r="C3" s="77"/>
      <c r="D3" s="77"/>
      <c r="E3" s="121"/>
      <c r="F3" s="381"/>
      <c r="G3" s="26"/>
      <c r="H3"/>
      <c r="I3"/>
      <c r="J3"/>
      <c r="K3"/>
      <c r="L3"/>
      <c r="M3"/>
      <c r="N3"/>
      <c r="O3"/>
      <c r="P3"/>
      <c r="Q3"/>
      <c r="R3"/>
      <c r="S3"/>
      <c r="T3"/>
      <c r="U3"/>
      <c r="V3"/>
      <c r="W3"/>
      <c r="X3"/>
      <c r="Y3"/>
      <c r="Z3"/>
      <c r="AA3"/>
      <c r="AB3"/>
      <c r="AC3"/>
      <c r="AD3"/>
      <c r="AE3"/>
      <c r="AF3"/>
      <c r="AG3"/>
      <c r="AH3"/>
      <c r="AI3"/>
      <c r="AJ3"/>
      <c r="AK3"/>
      <c r="AL3"/>
      <c r="AM3"/>
      <c r="AN3"/>
      <c r="AO3"/>
      <c r="AP3"/>
    </row>
    <row r="4" spans="1:42" s="4" customFormat="1" ht="15" customHeight="1">
      <c r="A4" s="246"/>
      <c r="B4" s="25"/>
      <c r="C4" s="77"/>
      <c r="D4" s="77"/>
      <c r="E4" s="121"/>
      <c r="F4" s="381"/>
      <c r="G4" s="26"/>
      <c r="H4"/>
      <c r="I4"/>
      <c r="J4"/>
      <c r="K4"/>
      <c r="L4"/>
      <c r="M4"/>
      <c r="N4"/>
      <c r="O4"/>
      <c r="P4"/>
      <c r="Q4"/>
      <c r="R4"/>
      <c r="S4"/>
      <c r="T4"/>
      <c r="U4"/>
      <c r="V4"/>
      <c r="W4"/>
      <c r="X4"/>
      <c r="Y4"/>
      <c r="Z4"/>
      <c r="AA4"/>
      <c r="AB4"/>
      <c r="AC4"/>
      <c r="AD4"/>
      <c r="AE4"/>
      <c r="AF4"/>
      <c r="AG4"/>
      <c r="AH4"/>
      <c r="AI4"/>
      <c r="AJ4"/>
      <c r="AK4"/>
      <c r="AL4"/>
      <c r="AM4"/>
      <c r="AN4"/>
      <c r="AO4"/>
      <c r="AP4"/>
    </row>
    <row r="5" spans="1:42" s="30" customFormat="1" ht="26">
      <c r="A5" s="32" t="s">
        <v>0</v>
      </c>
      <c r="B5" s="27" t="s">
        <v>54</v>
      </c>
      <c r="C5" s="64"/>
      <c r="D5" s="64"/>
      <c r="E5" s="122"/>
      <c r="F5" s="382"/>
      <c r="G5" s="29"/>
      <c r="H5"/>
      <c r="I5"/>
      <c r="J5"/>
      <c r="K5"/>
      <c r="L5"/>
      <c r="M5"/>
      <c r="N5"/>
      <c r="O5"/>
      <c r="P5"/>
      <c r="Q5"/>
      <c r="R5"/>
      <c r="S5"/>
      <c r="T5"/>
      <c r="U5"/>
      <c r="V5"/>
      <c r="W5"/>
      <c r="X5"/>
      <c r="Y5"/>
      <c r="Z5"/>
      <c r="AA5"/>
      <c r="AB5"/>
      <c r="AC5"/>
      <c r="AD5"/>
      <c r="AE5"/>
      <c r="AF5"/>
      <c r="AG5"/>
      <c r="AH5"/>
      <c r="AI5"/>
      <c r="AJ5"/>
      <c r="AK5"/>
      <c r="AL5"/>
      <c r="AM5"/>
      <c r="AN5"/>
      <c r="AO5"/>
      <c r="AP5"/>
    </row>
    <row r="6" spans="1:42" s="30" customFormat="1" ht="78">
      <c r="A6" s="32" t="s">
        <v>2</v>
      </c>
      <c r="B6" s="27" t="s">
        <v>55</v>
      </c>
      <c r="C6" s="64"/>
      <c r="D6" s="64"/>
      <c r="E6" s="122"/>
      <c r="F6" s="382"/>
      <c r="G6" s="29"/>
      <c r="H6"/>
      <c r="I6"/>
      <c r="J6"/>
      <c r="K6"/>
      <c r="L6"/>
      <c r="M6"/>
      <c r="N6"/>
      <c r="O6"/>
      <c r="P6"/>
      <c r="Q6"/>
      <c r="R6"/>
      <c r="S6"/>
      <c r="T6"/>
      <c r="U6"/>
      <c r="V6"/>
      <c r="W6"/>
      <c r="X6"/>
      <c r="Y6"/>
      <c r="Z6"/>
      <c r="AA6"/>
      <c r="AB6"/>
      <c r="AC6"/>
      <c r="AD6"/>
      <c r="AE6"/>
      <c r="AF6"/>
      <c r="AG6"/>
      <c r="AH6"/>
      <c r="AI6"/>
      <c r="AJ6"/>
      <c r="AK6"/>
      <c r="AL6"/>
      <c r="AM6"/>
      <c r="AN6"/>
      <c r="AO6"/>
      <c r="AP6"/>
    </row>
    <row r="7" spans="1:42" s="4" customFormat="1" ht="26">
      <c r="A7" s="32" t="s">
        <v>3</v>
      </c>
      <c r="B7" s="31" t="s">
        <v>56</v>
      </c>
      <c r="C7" s="64"/>
      <c r="D7" s="64"/>
      <c r="E7" s="122"/>
      <c r="F7" s="382"/>
      <c r="G7" s="28"/>
      <c r="H7"/>
      <c r="I7"/>
      <c r="J7"/>
      <c r="K7"/>
      <c r="L7"/>
      <c r="M7"/>
      <c r="N7"/>
      <c r="O7"/>
      <c r="P7"/>
      <c r="Q7"/>
      <c r="R7"/>
      <c r="S7"/>
      <c r="T7"/>
      <c r="U7"/>
      <c r="V7"/>
      <c r="W7"/>
      <c r="X7"/>
      <c r="Y7"/>
      <c r="Z7"/>
      <c r="AA7"/>
      <c r="AB7"/>
      <c r="AC7"/>
      <c r="AD7"/>
      <c r="AE7"/>
      <c r="AF7"/>
      <c r="AG7"/>
      <c r="AH7"/>
      <c r="AI7"/>
      <c r="AJ7"/>
      <c r="AK7"/>
      <c r="AL7"/>
      <c r="AM7"/>
      <c r="AN7"/>
      <c r="AO7"/>
      <c r="AP7"/>
    </row>
    <row r="8" spans="1:42" s="4" customFormat="1" ht="26">
      <c r="A8" s="32" t="s">
        <v>4</v>
      </c>
      <c r="B8" s="31" t="s">
        <v>57</v>
      </c>
      <c r="C8" s="64"/>
      <c r="D8" s="64"/>
      <c r="E8" s="122"/>
      <c r="F8" s="382"/>
      <c r="G8" s="28"/>
      <c r="H8"/>
      <c r="I8"/>
      <c r="J8"/>
      <c r="K8"/>
      <c r="L8"/>
      <c r="M8"/>
      <c r="N8"/>
      <c r="O8"/>
      <c r="P8"/>
      <c r="Q8"/>
      <c r="R8"/>
      <c r="S8"/>
      <c r="T8"/>
      <c r="U8"/>
      <c r="V8"/>
      <c r="W8"/>
      <c r="X8"/>
      <c r="Y8"/>
      <c r="Z8"/>
      <c r="AA8"/>
      <c r="AB8"/>
      <c r="AC8"/>
      <c r="AD8"/>
      <c r="AE8"/>
      <c r="AF8"/>
      <c r="AG8"/>
      <c r="AH8"/>
      <c r="AI8"/>
      <c r="AJ8"/>
      <c r="AK8"/>
      <c r="AL8"/>
      <c r="AM8"/>
      <c r="AN8"/>
      <c r="AO8"/>
      <c r="AP8"/>
    </row>
    <row r="9" spans="1:42" s="4" customFormat="1" ht="13">
      <c r="A9" s="32" t="s">
        <v>5</v>
      </c>
      <c r="B9" s="27" t="s">
        <v>58</v>
      </c>
      <c r="C9" s="64"/>
      <c r="D9" s="64"/>
      <c r="E9" s="122"/>
      <c r="F9" s="382"/>
      <c r="G9" s="29"/>
      <c r="H9"/>
      <c r="I9"/>
      <c r="J9"/>
      <c r="K9"/>
      <c r="L9"/>
      <c r="M9"/>
      <c r="N9"/>
      <c r="O9"/>
      <c r="P9"/>
      <c r="Q9"/>
      <c r="R9"/>
      <c r="S9"/>
      <c r="T9"/>
      <c r="U9"/>
      <c r="V9"/>
      <c r="W9"/>
      <c r="X9"/>
      <c r="Y9"/>
      <c r="Z9"/>
      <c r="AA9"/>
      <c r="AB9"/>
      <c r="AC9"/>
      <c r="AD9"/>
      <c r="AE9"/>
      <c r="AF9"/>
      <c r="AG9"/>
      <c r="AH9"/>
      <c r="AI9"/>
      <c r="AJ9"/>
      <c r="AK9"/>
      <c r="AL9"/>
      <c r="AM9"/>
      <c r="AN9"/>
      <c r="AO9"/>
      <c r="AP9"/>
    </row>
    <row r="10" spans="1:42" s="4" customFormat="1" ht="13">
      <c r="A10" s="247" t="s">
        <v>32</v>
      </c>
      <c r="B10" s="32" t="s">
        <v>59</v>
      </c>
      <c r="C10" s="64"/>
      <c r="D10" s="64"/>
      <c r="E10" s="123"/>
      <c r="F10" s="382"/>
      <c r="G10" s="29"/>
      <c r="H10"/>
      <c r="I10"/>
      <c r="J10"/>
      <c r="K10"/>
      <c r="L10"/>
      <c r="M10"/>
      <c r="N10"/>
      <c r="O10"/>
      <c r="P10"/>
      <c r="Q10"/>
      <c r="R10"/>
      <c r="S10"/>
      <c r="T10"/>
      <c r="U10"/>
      <c r="V10"/>
      <c r="W10"/>
      <c r="X10"/>
      <c r="Y10"/>
      <c r="Z10"/>
      <c r="AA10"/>
      <c r="AB10"/>
      <c r="AC10"/>
      <c r="AD10"/>
      <c r="AE10"/>
      <c r="AF10"/>
      <c r="AG10"/>
      <c r="AH10"/>
      <c r="AI10"/>
      <c r="AJ10"/>
      <c r="AK10"/>
      <c r="AL10"/>
      <c r="AM10"/>
      <c r="AN10"/>
      <c r="AO10"/>
      <c r="AP10"/>
    </row>
    <row r="11" spans="1:42" s="4" customFormat="1" ht="65">
      <c r="A11" s="247" t="s">
        <v>32</v>
      </c>
      <c r="B11" s="27" t="s">
        <v>325</v>
      </c>
      <c r="C11" s="64"/>
      <c r="D11" s="64"/>
      <c r="E11" s="122"/>
      <c r="F11" s="382"/>
      <c r="G11" s="29"/>
      <c r="H11"/>
      <c r="I11"/>
      <c r="J11"/>
      <c r="K11"/>
      <c r="L11"/>
      <c r="M11"/>
      <c r="N11"/>
      <c r="O11"/>
      <c r="P11"/>
      <c r="Q11"/>
      <c r="R11"/>
      <c r="S11"/>
      <c r="T11"/>
      <c r="U11"/>
      <c r="V11"/>
      <c r="W11"/>
      <c r="X11"/>
      <c r="Y11"/>
      <c r="Z11"/>
      <c r="AA11"/>
      <c r="AB11"/>
      <c r="AC11"/>
      <c r="AD11"/>
      <c r="AE11"/>
      <c r="AF11"/>
      <c r="AG11"/>
      <c r="AH11"/>
      <c r="AI11"/>
      <c r="AJ11"/>
      <c r="AK11"/>
      <c r="AL11"/>
      <c r="AM11"/>
      <c r="AN11"/>
      <c r="AO11"/>
      <c r="AP11"/>
    </row>
    <row r="12" spans="1:42" s="4" customFormat="1" ht="26">
      <c r="A12" s="247" t="s">
        <v>32</v>
      </c>
      <c r="B12" s="27" t="s">
        <v>60</v>
      </c>
      <c r="C12" s="64"/>
      <c r="D12" s="64"/>
      <c r="E12" s="122"/>
      <c r="F12" s="382"/>
      <c r="G12" s="29"/>
      <c r="H12"/>
      <c r="I12"/>
      <c r="J12"/>
      <c r="K12"/>
      <c r="L12"/>
      <c r="M12"/>
      <c r="N12"/>
      <c r="O12"/>
      <c r="P12"/>
      <c r="Q12"/>
      <c r="R12"/>
      <c r="S12"/>
      <c r="T12"/>
      <c r="U12"/>
      <c r="V12"/>
      <c r="W12"/>
      <c r="X12"/>
      <c r="Y12"/>
      <c r="Z12"/>
      <c r="AA12"/>
      <c r="AB12"/>
      <c r="AC12"/>
      <c r="AD12"/>
      <c r="AE12"/>
      <c r="AF12"/>
      <c r="AG12"/>
      <c r="AH12"/>
      <c r="AI12"/>
      <c r="AJ12"/>
      <c r="AK12"/>
      <c r="AL12"/>
      <c r="AM12"/>
      <c r="AN12"/>
      <c r="AO12"/>
      <c r="AP12"/>
    </row>
    <row r="13" spans="1:42" s="4" customFormat="1" ht="65">
      <c r="A13" s="247" t="s">
        <v>32</v>
      </c>
      <c r="B13" s="27" t="s">
        <v>61</v>
      </c>
      <c r="C13" s="64"/>
      <c r="D13" s="64"/>
      <c r="E13" s="122"/>
      <c r="F13" s="382"/>
      <c r="G13" s="29"/>
      <c r="H13"/>
      <c r="I13"/>
      <c r="J13"/>
      <c r="K13"/>
      <c r="L13"/>
      <c r="M13"/>
      <c r="N13"/>
      <c r="O13"/>
      <c r="P13"/>
      <c r="Q13"/>
      <c r="R13"/>
      <c r="S13"/>
      <c r="T13"/>
      <c r="U13"/>
      <c r="V13"/>
      <c r="W13"/>
      <c r="X13"/>
      <c r="Y13"/>
      <c r="Z13"/>
      <c r="AA13"/>
      <c r="AB13"/>
      <c r="AC13"/>
      <c r="AD13"/>
      <c r="AE13"/>
      <c r="AF13"/>
      <c r="AG13"/>
      <c r="AH13"/>
      <c r="AI13"/>
      <c r="AJ13"/>
      <c r="AK13"/>
      <c r="AL13"/>
      <c r="AM13"/>
      <c r="AN13"/>
      <c r="AO13"/>
      <c r="AP13"/>
    </row>
    <row r="14" spans="1:42" s="4" customFormat="1" ht="39">
      <c r="A14" s="247" t="s">
        <v>32</v>
      </c>
      <c r="B14" s="27" t="s">
        <v>62</v>
      </c>
      <c r="C14" s="64"/>
      <c r="D14" s="64"/>
      <c r="E14" s="122"/>
      <c r="F14" s="382"/>
      <c r="G14" s="29"/>
      <c r="H14"/>
      <c r="I14"/>
      <c r="J14"/>
      <c r="K14"/>
      <c r="L14"/>
      <c r="M14"/>
      <c r="N14"/>
      <c r="O14"/>
      <c r="P14"/>
      <c r="Q14"/>
      <c r="R14"/>
      <c r="S14"/>
      <c r="T14"/>
      <c r="U14"/>
      <c r="V14"/>
      <c r="W14"/>
      <c r="X14"/>
      <c r="Y14"/>
      <c r="Z14"/>
      <c r="AA14"/>
      <c r="AB14"/>
      <c r="AC14"/>
      <c r="AD14"/>
      <c r="AE14"/>
      <c r="AF14"/>
      <c r="AG14"/>
      <c r="AH14"/>
      <c r="AI14"/>
      <c r="AJ14"/>
      <c r="AK14"/>
      <c r="AL14"/>
      <c r="AM14"/>
      <c r="AN14"/>
      <c r="AO14"/>
      <c r="AP14"/>
    </row>
    <row r="15" spans="1:42" s="4" customFormat="1" ht="39">
      <c r="A15" s="247" t="s">
        <v>32</v>
      </c>
      <c r="B15" s="27" t="s">
        <v>63</v>
      </c>
      <c r="C15" s="64"/>
      <c r="D15" s="64"/>
      <c r="E15" s="122"/>
      <c r="F15" s="382"/>
      <c r="G15" s="29"/>
      <c r="H15"/>
      <c r="I15"/>
      <c r="J15"/>
      <c r="K15"/>
      <c r="L15"/>
      <c r="M15"/>
      <c r="N15"/>
      <c r="O15"/>
      <c r="P15"/>
      <c r="Q15"/>
      <c r="R15"/>
      <c r="S15"/>
      <c r="T15"/>
      <c r="U15"/>
      <c r="V15"/>
      <c r="W15"/>
      <c r="X15"/>
      <c r="Y15"/>
      <c r="Z15"/>
      <c r="AA15"/>
      <c r="AB15"/>
      <c r="AC15"/>
      <c r="AD15"/>
      <c r="AE15"/>
      <c r="AF15"/>
      <c r="AG15"/>
      <c r="AH15"/>
      <c r="AI15"/>
      <c r="AJ15"/>
      <c r="AK15"/>
      <c r="AL15"/>
      <c r="AM15"/>
      <c r="AN15"/>
      <c r="AO15"/>
      <c r="AP15"/>
    </row>
    <row r="16" spans="1:42" s="4" customFormat="1" ht="13">
      <c r="A16" s="247" t="s">
        <v>32</v>
      </c>
      <c r="B16" s="27" t="s">
        <v>64</v>
      </c>
      <c r="C16" s="64"/>
      <c r="D16" s="64"/>
      <c r="E16" s="122"/>
      <c r="F16" s="382"/>
      <c r="G16" s="29"/>
      <c r="H16"/>
      <c r="I16"/>
      <c r="J16"/>
      <c r="K16"/>
      <c r="L16"/>
      <c r="M16"/>
      <c r="N16"/>
      <c r="O16"/>
      <c r="P16"/>
      <c r="Q16"/>
      <c r="R16"/>
      <c r="S16"/>
      <c r="T16"/>
      <c r="U16"/>
      <c r="V16"/>
      <c r="W16"/>
      <c r="X16"/>
      <c r="Y16"/>
      <c r="Z16"/>
      <c r="AA16"/>
      <c r="AB16"/>
      <c r="AC16"/>
      <c r="AD16"/>
      <c r="AE16"/>
      <c r="AF16"/>
      <c r="AG16"/>
      <c r="AH16"/>
      <c r="AI16"/>
      <c r="AJ16"/>
      <c r="AK16"/>
      <c r="AL16"/>
      <c r="AM16"/>
      <c r="AN16"/>
      <c r="AO16"/>
      <c r="AP16"/>
    </row>
    <row r="17" spans="1:42" s="4" customFormat="1" ht="78">
      <c r="A17" s="247" t="s">
        <v>32</v>
      </c>
      <c r="B17" s="27" t="s">
        <v>65</v>
      </c>
      <c r="C17" s="64"/>
      <c r="D17" s="64"/>
      <c r="E17" s="122"/>
      <c r="F17" s="382"/>
      <c r="G17" s="29"/>
      <c r="H17"/>
      <c r="I17"/>
      <c r="J17"/>
      <c r="K17"/>
      <c r="L17"/>
      <c r="M17"/>
      <c r="N17"/>
      <c r="O17"/>
      <c r="P17"/>
      <c r="Q17"/>
      <c r="R17"/>
      <c r="S17"/>
      <c r="T17"/>
      <c r="U17"/>
      <c r="V17"/>
      <c r="W17"/>
      <c r="X17"/>
      <c r="Y17"/>
      <c r="Z17"/>
      <c r="AA17"/>
      <c r="AB17"/>
      <c r="AC17"/>
      <c r="AD17"/>
      <c r="AE17"/>
      <c r="AF17"/>
      <c r="AG17"/>
      <c r="AH17"/>
      <c r="AI17"/>
      <c r="AJ17"/>
      <c r="AK17"/>
      <c r="AL17"/>
      <c r="AM17"/>
      <c r="AN17"/>
      <c r="AO17"/>
      <c r="AP17"/>
    </row>
    <row r="18" spans="1:42" s="4" customFormat="1" ht="52">
      <c r="A18" s="247" t="s">
        <v>32</v>
      </c>
      <c r="B18" s="27" t="s">
        <v>66</v>
      </c>
      <c r="C18" s="64"/>
      <c r="D18" s="64"/>
      <c r="E18" s="122"/>
      <c r="F18" s="382"/>
      <c r="G18" s="29"/>
      <c r="H18"/>
      <c r="I18"/>
      <c r="J18"/>
      <c r="K18"/>
      <c r="L18"/>
      <c r="M18"/>
      <c r="N18"/>
      <c r="O18"/>
      <c r="P18"/>
      <c r="Q18"/>
      <c r="R18"/>
      <c r="S18"/>
      <c r="T18"/>
      <c r="U18"/>
      <c r="V18"/>
      <c r="W18"/>
      <c r="X18"/>
      <c r="Y18"/>
      <c r="Z18"/>
      <c r="AA18"/>
      <c r="AB18"/>
      <c r="AC18"/>
      <c r="AD18"/>
      <c r="AE18"/>
      <c r="AF18"/>
      <c r="AG18"/>
      <c r="AH18"/>
      <c r="AI18"/>
      <c r="AJ18"/>
      <c r="AK18"/>
      <c r="AL18"/>
      <c r="AM18"/>
      <c r="AN18"/>
      <c r="AO18"/>
      <c r="AP18"/>
    </row>
    <row r="19" spans="1:42" s="4" customFormat="1" ht="26">
      <c r="A19" s="247" t="s">
        <v>32</v>
      </c>
      <c r="B19" s="27" t="s">
        <v>67</v>
      </c>
      <c r="C19" s="64"/>
      <c r="D19" s="64"/>
      <c r="E19" s="122"/>
      <c r="F19" s="382"/>
      <c r="G19" s="29"/>
      <c r="H19"/>
      <c r="I19"/>
      <c r="J19"/>
      <c r="K19"/>
      <c r="L19"/>
      <c r="M19"/>
      <c r="N19"/>
      <c r="O19"/>
      <c r="P19"/>
      <c r="Q19"/>
      <c r="R19"/>
      <c r="S19"/>
      <c r="T19"/>
      <c r="U19"/>
      <c r="V19"/>
      <c r="W19"/>
      <c r="X19"/>
      <c r="Y19"/>
      <c r="Z19"/>
      <c r="AA19"/>
      <c r="AB19"/>
      <c r="AC19"/>
      <c r="AD19"/>
      <c r="AE19"/>
      <c r="AF19"/>
      <c r="AG19"/>
      <c r="AH19"/>
      <c r="AI19"/>
      <c r="AJ19"/>
      <c r="AK19"/>
      <c r="AL19"/>
      <c r="AM19"/>
      <c r="AN19"/>
      <c r="AO19"/>
      <c r="AP19"/>
    </row>
    <row r="20" spans="1:42" s="4" customFormat="1" ht="26">
      <c r="A20" s="247" t="s">
        <v>32</v>
      </c>
      <c r="B20" s="27" t="s">
        <v>68</v>
      </c>
      <c r="C20" s="64"/>
      <c r="D20" s="64"/>
      <c r="E20" s="122"/>
      <c r="F20" s="382"/>
      <c r="G20" s="29"/>
      <c r="H20"/>
      <c r="I20"/>
      <c r="J20"/>
      <c r="K20"/>
      <c r="L20"/>
      <c r="M20"/>
      <c r="N20"/>
      <c r="O20"/>
      <c r="P20"/>
      <c r="Q20"/>
      <c r="R20"/>
      <c r="S20"/>
      <c r="T20"/>
      <c r="U20"/>
      <c r="V20"/>
      <c r="W20"/>
      <c r="X20"/>
      <c r="Y20"/>
      <c r="Z20"/>
      <c r="AA20"/>
      <c r="AB20"/>
      <c r="AC20"/>
      <c r="AD20"/>
      <c r="AE20"/>
      <c r="AF20"/>
      <c r="AG20"/>
      <c r="AH20"/>
      <c r="AI20"/>
      <c r="AJ20"/>
      <c r="AK20"/>
      <c r="AL20"/>
      <c r="AM20"/>
      <c r="AN20"/>
      <c r="AO20"/>
      <c r="AP20"/>
    </row>
    <row r="21" spans="1:42" s="4" customFormat="1" ht="39">
      <c r="A21" s="247" t="s">
        <v>32</v>
      </c>
      <c r="B21" s="27" t="s">
        <v>69</v>
      </c>
      <c r="C21" s="64"/>
      <c r="D21" s="64"/>
      <c r="E21" s="122"/>
      <c r="F21" s="382"/>
      <c r="G21" s="29"/>
      <c r="H21"/>
      <c r="I21"/>
      <c r="J21"/>
      <c r="K21"/>
      <c r="L21"/>
      <c r="M21"/>
      <c r="N21"/>
      <c r="O21"/>
      <c r="P21"/>
      <c r="Q21"/>
      <c r="R21"/>
      <c r="S21"/>
      <c r="T21"/>
      <c r="U21"/>
      <c r="V21"/>
      <c r="W21"/>
      <c r="X21"/>
      <c r="Y21"/>
      <c r="Z21"/>
      <c r="AA21"/>
      <c r="AB21"/>
      <c r="AC21"/>
      <c r="AD21"/>
      <c r="AE21"/>
      <c r="AF21"/>
      <c r="AG21"/>
      <c r="AH21"/>
      <c r="AI21"/>
      <c r="AJ21"/>
      <c r="AK21"/>
      <c r="AL21"/>
      <c r="AM21"/>
      <c r="AN21"/>
      <c r="AO21"/>
      <c r="AP21"/>
    </row>
    <row r="22" spans="1:42" s="4" customFormat="1" ht="26">
      <c r="A22" s="247" t="s">
        <v>32</v>
      </c>
      <c r="B22" s="27" t="s">
        <v>70</v>
      </c>
      <c r="C22" s="64"/>
      <c r="D22" s="64"/>
      <c r="E22" s="122"/>
      <c r="F22" s="382"/>
      <c r="G22" s="29"/>
      <c r="H22"/>
      <c r="I22"/>
      <c r="J22"/>
      <c r="K22"/>
      <c r="L22"/>
      <c r="M22"/>
      <c r="N22"/>
      <c r="O22"/>
      <c r="P22"/>
      <c r="Q22"/>
      <c r="R22"/>
      <c r="S22"/>
      <c r="T22"/>
      <c r="U22"/>
      <c r="V22"/>
      <c r="W22"/>
      <c r="X22"/>
      <c r="Y22"/>
      <c r="Z22"/>
      <c r="AA22"/>
      <c r="AB22"/>
      <c r="AC22"/>
      <c r="AD22"/>
      <c r="AE22"/>
      <c r="AF22"/>
      <c r="AG22"/>
      <c r="AH22"/>
      <c r="AI22"/>
      <c r="AJ22"/>
      <c r="AK22"/>
      <c r="AL22"/>
      <c r="AM22"/>
      <c r="AN22"/>
      <c r="AO22"/>
      <c r="AP22"/>
    </row>
    <row r="23" spans="1:42" s="4" customFormat="1" ht="15" customHeight="1">
      <c r="A23" s="247" t="s">
        <v>32</v>
      </c>
      <c r="B23" s="27" t="s">
        <v>71</v>
      </c>
      <c r="C23" s="64"/>
      <c r="D23" s="64"/>
      <c r="E23" s="122"/>
      <c r="F23" s="382"/>
      <c r="G23" s="29"/>
      <c r="H23"/>
      <c r="I23"/>
      <c r="J23"/>
      <c r="K23"/>
      <c r="L23"/>
      <c r="M23"/>
      <c r="N23"/>
      <c r="O23"/>
      <c r="P23"/>
      <c r="Q23"/>
      <c r="R23"/>
      <c r="S23"/>
      <c r="T23"/>
      <c r="U23"/>
      <c r="V23"/>
      <c r="W23"/>
      <c r="X23"/>
      <c r="Y23"/>
      <c r="Z23"/>
      <c r="AA23"/>
      <c r="AB23"/>
      <c r="AC23"/>
      <c r="AD23"/>
      <c r="AE23"/>
      <c r="AF23"/>
      <c r="AG23"/>
      <c r="AH23"/>
      <c r="AI23"/>
      <c r="AJ23"/>
      <c r="AK23"/>
      <c r="AL23"/>
      <c r="AM23"/>
      <c r="AN23"/>
      <c r="AO23"/>
      <c r="AP23"/>
    </row>
    <row r="24" spans="1:42" s="2" customFormat="1" ht="26">
      <c r="A24" s="247"/>
      <c r="B24" s="27" t="s">
        <v>272</v>
      </c>
      <c r="C24" s="64"/>
      <c r="D24" s="64"/>
      <c r="E24" s="124"/>
      <c r="F24" s="382"/>
      <c r="G24" s="29"/>
      <c r="H24"/>
      <c r="I24"/>
      <c r="J24"/>
      <c r="K24"/>
      <c r="L24"/>
      <c r="M24"/>
      <c r="N24"/>
      <c r="O24"/>
      <c r="P24"/>
      <c r="Q24"/>
      <c r="R24"/>
      <c r="S24"/>
      <c r="T24"/>
      <c r="U24"/>
      <c r="V24"/>
      <c r="W24"/>
      <c r="X24"/>
      <c r="Y24"/>
      <c r="Z24"/>
      <c r="AA24"/>
      <c r="AB24"/>
      <c r="AC24"/>
      <c r="AD24"/>
      <c r="AE24"/>
      <c r="AF24"/>
      <c r="AG24"/>
      <c r="AH24"/>
      <c r="AI24"/>
      <c r="AJ24"/>
      <c r="AK24"/>
      <c r="AL24"/>
      <c r="AM24"/>
      <c r="AN24"/>
      <c r="AO24"/>
      <c r="AP24"/>
    </row>
    <row r="25" spans="1:42" s="2" customFormat="1" ht="39">
      <c r="A25" s="247"/>
      <c r="B25" s="27" t="s">
        <v>278</v>
      </c>
      <c r="C25" s="64"/>
      <c r="D25" s="64"/>
      <c r="E25" s="124"/>
      <c r="F25" s="382"/>
      <c r="G25" s="29"/>
      <c r="H25"/>
      <c r="I25"/>
      <c r="J25"/>
      <c r="K25"/>
      <c r="L25"/>
      <c r="M25"/>
      <c r="N25"/>
      <c r="O25"/>
      <c r="P25"/>
      <c r="Q25"/>
      <c r="R25"/>
      <c r="S25"/>
      <c r="T25"/>
      <c r="U25"/>
      <c r="V25"/>
      <c r="W25"/>
      <c r="X25"/>
      <c r="Y25"/>
      <c r="Z25"/>
      <c r="AA25"/>
      <c r="AB25"/>
      <c r="AC25"/>
      <c r="AD25"/>
      <c r="AE25"/>
      <c r="AF25"/>
      <c r="AG25"/>
      <c r="AH25"/>
      <c r="AI25"/>
      <c r="AJ25"/>
      <c r="AK25"/>
      <c r="AL25"/>
      <c r="AM25"/>
      <c r="AN25"/>
      <c r="AO25"/>
      <c r="AP25"/>
    </row>
    <row r="26" spans="1:42" s="2" customFormat="1" ht="26">
      <c r="A26" s="247"/>
      <c r="B26" s="27" t="s">
        <v>516</v>
      </c>
      <c r="C26" s="64"/>
      <c r="D26" s="64"/>
      <c r="E26" s="124"/>
      <c r="F26" s="382"/>
      <c r="G26" s="29"/>
      <c r="H26"/>
      <c r="I26"/>
      <c r="J26"/>
      <c r="K26"/>
      <c r="L26"/>
      <c r="M26"/>
      <c r="N26"/>
      <c r="O26"/>
      <c r="P26"/>
      <c r="Q26"/>
      <c r="R26"/>
      <c r="S26"/>
      <c r="T26"/>
      <c r="U26"/>
      <c r="V26"/>
      <c r="W26"/>
      <c r="X26"/>
      <c r="Y26"/>
      <c r="Z26"/>
      <c r="AA26"/>
      <c r="AB26"/>
      <c r="AC26"/>
      <c r="AD26"/>
      <c r="AE26"/>
      <c r="AF26"/>
      <c r="AG26"/>
      <c r="AH26"/>
      <c r="AI26"/>
      <c r="AJ26"/>
      <c r="AK26"/>
      <c r="AL26"/>
      <c r="AM26"/>
      <c r="AN26"/>
      <c r="AO26"/>
      <c r="AP26"/>
    </row>
    <row r="27" spans="1:42" s="4" customFormat="1" ht="15" customHeight="1">
      <c r="A27" s="248" t="s">
        <v>32</v>
      </c>
      <c r="B27" s="33" t="s">
        <v>720</v>
      </c>
      <c r="C27" s="64"/>
      <c r="D27" s="64"/>
      <c r="E27" s="122"/>
      <c r="F27" s="382"/>
      <c r="G27" s="29"/>
      <c r="H27"/>
      <c r="I27"/>
      <c r="J27"/>
      <c r="K27"/>
      <c r="L27"/>
      <c r="M27"/>
      <c r="N27"/>
      <c r="O27"/>
      <c r="P27"/>
      <c r="Q27"/>
      <c r="R27"/>
      <c r="S27"/>
      <c r="T27"/>
      <c r="U27"/>
      <c r="V27"/>
      <c r="W27"/>
      <c r="X27"/>
      <c r="Y27"/>
      <c r="Z27"/>
      <c r="AA27"/>
      <c r="AB27"/>
      <c r="AC27"/>
      <c r="AD27"/>
      <c r="AE27"/>
      <c r="AF27"/>
      <c r="AG27"/>
      <c r="AH27"/>
      <c r="AI27"/>
      <c r="AJ27"/>
      <c r="AK27"/>
      <c r="AL27"/>
      <c r="AM27"/>
      <c r="AN27"/>
      <c r="AO27"/>
      <c r="AP27"/>
    </row>
    <row r="28" spans="1:42" s="2" customFormat="1" ht="65">
      <c r="A28" s="247"/>
      <c r="B28" s="232" t="s">
        <v>721</v>
      </c>
      <c r="C28" s="64"/>
      <c r="D28" s="64"/>
      <c r="E28" s="124"/>
      <c r="F28" s="382"/>
      <c r="G28" s="29"/>
      <c r="H28"/>
      <c r="I28"/>
      <c r="J28"/>
      <c r="K28"/>
      <c r="L28"/>
      <c r="M28"/>
      <c r="N28"/>
      <c r="O28"/>
      <c r="P28"/>
      <c r="Q28"/>
      <c r="R28"/>
      <c r="S28"/>
      <c r="T28"/>
      <c r="U28"/>
      <c r="V28"/>
      <c r="W28"/>
      <c r="X28"/>
      <c r="Y28"/>
      <c r="Z28"/>
      <c r="AA28"/>
      <c r="AB28"/>
      <c r="AC28"/>
      <c r="AD28"/>
      <c r="AE28"/>
      <c r="AF28"/>
      <c r="AG28"/>
      <c r="AH28"/>
      <c r="AI28"/>
      <c r="AJ28"/>
      <c r="AK28"/>
      <c r="AL28"/>
      <c r="AM28"/>
      <c r="AN28"/>
      <c r="AO28"/>
      <c r="AP28"/>
    </row>
    <row r="29" spans="1:42" s="2" customFormat="1" ht="39">
      <c r="A29" s="247"/>
      <c r="B29" s="233" t="s">
        <v>716</v>
      </c>
      <c r="C29" s="64"/>
      <c r="D29" s="64"/>
      <c r="E29" s="124"/>
      <c r="F29" s="382"/>
      <c r="G29" s="29"/>
      <c r="H29"/>
      <c r="I29"/>
      <c r="J29"/>
      <c r="K29"/>
      <c r="L29"/>
      <c r="M29"/>
      <c r="N29"/>
      <c r="O29"/>
      <c r="P29"/>
      <c r="Q29"/>
      <c r="R29"/>
      <c r="S29"/>
      <c r="T29"/>
      <c r="U29"/>
      <c r="V29"/>
      <c r="W29"/>
      <c r="X29"/>
      <c r="Y29"/>
      <c r="Z29"/>
      <c r="AA29"/>
      <c r="AB29"/>
      <c r="AC29"/>
      <c r="AD29"/>
      <c r="AE29"/>
      <c r="AF29"/>
      <c r="AG29"/>
      <c r="AH29"/>
      <c r="AI29"/>
      <c r="AJ29"/>
      <c r="AK29"/>
      <c r="AL29"/>
      <c r="AM29"/>
      <c r="AN29"/>
      <c r="AO29"/>
      <c r="AP29"/>
    </row>
    <row r="30" spans="1:42" s="2" customFormat="1" ht="65">
      <c r="A30" s="247"/>
      <c r="B30" s="233" t="s">
        <v>722</v>
      </c>
      <c r="C30" s="64"/>
      <c r="D30" s="64"/>
      <c r="E30" s="124"/>
      <c r="F30" s="382"/>
      <c r="G30" s="29"/>
      <c r="H30"/>
      <c r="I30"/>
      <c r="J30"/>
      <c r="K30"/>
      <c r="L30"/>
      <c r="M30"/>
      <c r="N30"/>
      <c r="O30"/>
      <c r="P30"/>
      <c r="Q30"/>
      <c r="R30"/>
      <c r="S30"/>
      <c r="T30"/>
      <c r="U30"/>
      <c r="V30"/>
      <c r="W30"/>
      <c r="X30"/>
      <c r="Y30"/>
      <c r="Z30"/>
      <c r="AA30"/>
      <c r="AB30"/>
      <c r="AC30"/>
      <c r="AD30"/>
      <c r="AE30"/>
      <c r="AF30"/>
      <c r="AG30"/>
      <c r="AH30"/>
      <c r="AI30"/>
      <c r="AJ30"/>
      <c r="AK30"/>
      <c r="AL30"/>
      <c r="AM30"/>
      <c r="AN30"/>
      <c r="AO30"/>
      <c r="AP30"/>
    </row>
    <row r="31" spans="1:42" s="2" customFormat="1" ht="26">
      <c r="A31" s="247"/>
      <c r="B31" s="233" t="s">
        <v>723</v>
      </c>
      <c r="C31" s="64"/>
      <c r="D31" s="64"/>
      <c r="E31" s="124"/>
      <c r="F31" s="382"/>
      <c r="G31" s="29"/>
      <c r="H31"/>
      <c r="I31"/>
      <c r="J31"/>
      <c r="K31"/>
      <c r="L31"/>
      <c r="M31"/>
      <c r="N31"/>
      <c r="O31"/>
      <c r="P31"/>
      <c r="Q31"/>
      <c r="R31"/>
      <c r="S31"/>
      <c r="T31"/>
      <c r="U31"/>
      <c r="V31"/>
      <c r="W31"/>
      <c r="X31"/>
      <c r="Y31"/>
      <c r="Z31"/>
      <c r="AA31"/>
      <c r="AB31"/>
      <c r="AC31"/>
      <c r="AD31"/>
      <c r="AE31"/>
      <c r="AF31"/>
      <c r="AG31"/>
      <c r="AH31"/>
      <c r="AI31"/>
      <c r="AJ31"/>
      <c r="AK31"/>
      <c r="AL31"/>
      <c r="AM31"/>
      <c r="AN31"/>
      <c r="AO31"/>
      <c r="AP31"/>
    </row>
    <row r="32" spans="1:42" s="2" customFormat="1" ht="14.25" customHeight="1">
      <c r="A32" s="247"/>
      <c r="B32" s="33"/>
      <c r="C32" s="64"/>
      <c r="D32" s="64"/>
      <c r="E32" s="124"/>
      <c r="F32" s="382"/>
      <c r="G32" s="29"/>
      <c r="H32"/>
      <c r="I32"/>
      <c r="J32"/>
      <c r="K32"/>
      <c r="L32"/>
      <c r="M32"/>
      <c r="N32"/>
      <c r="O32"/>
      <c r="P32"/>
      <c r="Q32"/>
      <c r="R32"/>
      <c r="S32"/>
      <c r="T32"/>
      <c r="U32"/>
      <c r="V32"/>
      <c r="W32"/>
      <c r="X32"/>
      <c r="Y32"/>
      <c r="Z32"/>
      <c r="AA32"/>
      <c r="AB32"/>
      <c r="AC32"/>
      <c r="AD32"/>
      <c r="AE32"/>
      <c r="AF32"/>
      <c r="AG32"/>
      <c r="AH32"/>
      <c r="AI32"/>
      <c r="AJ32"/>
      <c r="AK32"/>
      <c r="AL32"/>
      <c r="AM32"/>
      <c r="AN32"/>
      <c r="AO32"/>
      <c r="AP32"/>
    </row>
    <row r="33" spans="1:42" ht="14">
      <c r="A33" s="246" t="s">
        <v>0</v>
      </c>
      <c r="B33" s="25" t="s">
        <v>93</v>
      </c>
      <c r="C33" s="77"/>
      <c r="D33" s="77"/>
      <c r="E33" s="121"/>
      <c r="F33" s="383"/>
      <c r="G33" s="288"/>
    </row>
    <row r="34" spans="1:42" ht="14">
      <c r="A34" s="245"/>
      <c r="B34" s="25"/>
      <c r="C34" s="77"/>
      <c r="D34" s="77"/>
      <c r="E34" s="121"/>
      <c r="F34" s="383"/>
      <c r="G34" s="288"/>
    </row>
    <row r="35" spans="1:42" ht="13">
      <c r="A35" s="249" t="s">
        <v>95</v>
      </c>
      <c r="B35" s="34" t="s">
        <v>518</v>
      </c>
      <c r="C35" s="36"/>
      <c r="D35" s="36"/>
      <c r="E35" s="125"/>
      <c r="F35" s="330"/>
      <c r="G35" s="290"/>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row>
    <row r="36" spans="1:42" s="3" customFormat="1" ht="26">
      <c r="A36" s="249"/>
      <c r="B36" s="33" t="s">
        <v>372</v>
      </c>
      <c r="C36" s="36"/>
      <c r="D36" s="36"/>
      <c r="E36" s="126"/>
      <c r="F36" s="331"/>
      <c r="G36" s="292"/>
    </row>
    <row r="37" spans="1:42">
      <c r="A37" s="250" t="s">
        <v>0</v>
      </c>
      <c r="B37" s="89" t="s">
        <v>373</v>
      </c>
      <c r="C37" s="196"/>
      <c r="D37" s="90"/>
      <c r="E37" s="127"/>
      <c r="F37" s="330"/>
      <c r="G37" s="290"/>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s="3" customFormat="1" ht="75">
      <c r="A38" s="250"/>
      <c r="B38" s="24" t="s">
        <v>374</v>
      </c>
      <c r="C38" s="196"/>
      <c r="D38" s="90"/>
      <c r="E38" s="128"/>
      <c r="F38" s="331"/>
      <c r="G38" s="292"/>
    </row>
    <row r="39" spans="1:42">
      <c r="A39" s="250"/>
      <c r="B39" s="23" t="s">
        <v>375</v>
      </c>
      <c r="C39" s="196" t="s">
        <v>22</v>
      </c>
      <c r="D39" s="90">
        <v>1280</v>
      </c>
      <c r="E39" s="127"/>
      <c r="F39" s="330">
        <v>0</v>
      </c>
      <c r="G39" s="293">
        <f>D39*F39</f>
        <v>0</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c r="A40" s="250"/>
      <c r="B40" s="23"/>
      <c r="C40" s="196"/>
      <c r="D40" s="90"/>
      <c r="E40" s="127"/>
      <c r="F40" s="330"/>
      <c r="G40" s="290"/>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s="3" customFormat="1">
      <c r="A41" s="250" t="s">
        <v>2</v>
      </c>
      <c r="B41" s="91" t="s">
        <v>376</v>
      </c>
      <c r="C41" s="36"/>
      <c r="D41" s="36"/>
      <c r="E41" s="126"/>
      <c r="F41" s="330"/>
      <c r="G41" s="292"/>
    </row>
    <row r="42" spans="1:42" ht="67" customHeight="1">
      <c r="A42" s="250"/>
      <c r="B42" s="23" t="s">
        <v>377</v>
      </c>
      <c r="C42" s="196"/>
      <c r="D42" s="90"/>
      <c r="E42" s="129"/>
      <c r="F42" s="330"/>
      <c r="G42" s="290"/>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s="3" customFormat="1">
      <c r="A43" s="250"/>
      <c r="B43" s="91"/>
      <c r="C43" s="36" t="s">
        <v>1</v>
      </c>
      <c r="D43" s="36">
        <v>26</v>
      </c>
      <c r="E43" s="126"/>
      <c r="F43" s="330">
        <v>0</v>
      </c>
      <c r="G43" s="293">
        <f>D43*F43</f>
        <v>0</v>
      </c>
    </row>
    <row r="44" spans="1:42" ht="14.25" customHeight="1">
      <c r="A44" s="250"/>
      <c r="B44" s="44"/>
      <c r="C44" s="36"/>
      <c r="D44" s="36"/>
      <c r="E44" s="125"/>
      <c r="F44" s="330"/>
      <c r="G44" s="290"/>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s="3" customFormat="1">
      <c r="A45" s="250" t="s">
        <v>3</v>
      </c>
      <c r="B45" s="38" t="s">
        <v>378</v>
      </c>
      <c r="C45" s="196"/>
      <c r="D45" s="90"/>
      <c r="E45" s="128"/>
      <c r="F45" s="331"/>
      <c r="G45" s="292"/>
    </row>
    <row r="46" spans="1:42">
      <c r="A46" s="250"/>
      <c r="B46" s="23" t="s">
        <v>487</v>
      </c>
      <c r="C46" s="196" t="s">
        <v>1</v>
      </c>
      <c r="D46" s="90">
        <v>1</v>
      </c>
      <c r="E46" s="126"/>
      <c r="F46" s="330">
        <v>0</v>
      </c>
      <c r="G46" s="293">
        <f>D46*F46</f>
        <v>0</v>
      </c>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c r="A47" s="250"/>
      <c r="B47" s="23"/>
      <c r="C47" s="196"/>
      <c r="D47" s="90"/>
      <c r="E47" s="127"/>
      <c r="F47" s="330"/>
      <c r="G47" s="290"/>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c r="A48" s="250" t="s">
        <v>4</v>
      </c>
      <c r="B48" s="41" t="s">
        <v>390</v>
      </c>
      <c r="C48" s="196"/>
      <c r="D48" s="90"/>
      <c r="E48" s="127"/>
      <c r="F48" s="330"/>
      <c r="G48" s="290"/>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00">
      <c r="A49" s="250"/>
      <c r="B49" s="23" t="s">
        <v>379</v>
      </c>
      <c r="C49" s="196"/>
      <c r="D49" s="90"/>
      <c r="E49" s="129"/>
      <c r="F49" s="330"/>
      <c r="G49" s="294"/>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c r="A50" s="250"/>
      <c r="B50" s="23" t="s">
        <v>488</v>
      </c>
      <c r="C50" s="196" t="s">
        <v>1</v>
      </c>
      <c r="D50" s="90">
        <v>1</v>
      </c>
      <c r="E50" s="126"/>
      <c r="F50" s="330">
        <v>0</v>
      </c>
      <c r="G50" s="293">
        <f>D50*F50</f>
        <v>0</v>
      </c>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c r="A51" s="250"/>
      <c r="B51" s="23"/>
      <c r="C51" s="196"/>
      <c r="D51" s="90"/>
      <c r="E51" s="127"/>
      <c r="F51" s="330"/>
      <c r="G51" s="290"/>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row>
    <row r="52" spans="1:42">
      <c r="A52" s="250" t="s">
        <v>5</v>
      </c>
      <c r="B52" s="41" t="s">
        <v>380</v>
      </c>
      <c r="C52" s="196"/>
      <c r="D52" s="90"/>
      <c r="E52" s="127"/>
      <c r="F52" s="330"/>
      <c r="G52" s="290"/>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spans="1:42">
      <c r="A53" s="250"/>
      <c r="B53" s="39" t="s">
        <v>381</v>
      </c>
      <c r="C53" s="196" t="s">
        <v>15</v>
      </c>
      <c r="D53" s="90">
        <v>110</v>
      </c>
      <c r="E53" s="129"/>
      <c r="F53" s="332">
        <v>0</v>
      </c>
      <c r="G53" s="293">
        <f>D53*F53</f>
        <v>0</v>
      </c>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row>
    <row r="54" spans="1:42">
      <c r="A54" s="250"/>
      <c r="B54" s="23"/>
      <c r="C54" s="196"/>
      <c r="D54" s="90"/>
      <c r="E54" s="127"/>
      <c r="F54" s="330"/>
      <c r="G54" s="290"/>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spans="1:42" s="37" customFormat="1" ht="25">
      <c r="A55" s="250" t="s">
        <v>6</v>
      </c>
      <c r="B55" s="38" t="s">
        <v>391</v>
      </c>
      <c r="C55" s="196"/>
      <c r="D55" s="90"/>
      <c r="E55" s="130"/>
      <c r="F55" s="331"/>
      <c r="G55" s="291"/>
    </row>
    <row r="56" spans="1:42" s="36" customFormat="1">
      <c r="A56" s="250"/>
      <c r="B56" s="23" t="s">
        <v>395</v>
      </c>
      <c r="C56" s="196" t="s">
        <v>1</v>
      </c>
      <c r="D56" s="90">
        <v>1</v>
      </c>
      <c r="E56" s="129"/>
      <c r="F56" s="332">
        <v>0</v>
      </c>
      <c r="G56" s="293">
        <f>D56*F56</f>
        <v>0</v>
      </c>
    </row>
    <row r="57" spans="1:42" s="36" customFormat="1">
      <c r="A57" s="250"/>
      <c r="B57" s="23"/>
      <c r="C57" s="196"/>
      <c r="D57" s="90"/>
      <c r="E57" s="131"/>
      <c r="F57" s="330"/>
      <c r="G57" s="289"/>
    </row>
    <row r="58" spans="1:42" s="36" customFormat="1">
      <c r="A58" s="250" t="s">
        <v>7</v>
      </c>
      <c r="B58" s="41" t="s">
        <v>392</v>
      </c>
      <c r="C58" s="196"/>
      <c r="D58" s="90"/>
      <c r="E58" s="131"/>
      <c r="F58" s="330"/>
      <c r="G58" s="289"/>
    </row>
    <row r="59" spans="1:42" s="36" customFormat="1">
      <c r="A59" s="250"/>
      <c r="B59" s="23" t="s">
        <v>193</v>
      </c>
      <c r="C59" s="196" t="s">
        <v>1</v>
      </c>
      <c r="D59" s="90">
        <v>1</v>
      </c>
      <c r="E59" s="129"/>
      <c r="F59" s="332">
        <v>0</v>
      </c>
      <c r="G59" s="293">
        <f>D59*F59</f>
        <v>0</v>
      </c>
    </row>
    <row r="60" spans="1:42" s="36" customFormat="1">
      <c r="A60" s="250"/>
      <c r="B60" s="23"/>
      <c r="C60" s="196"/>
      <c r="D60" s="90"/>
      <c r="E60" s="131"/>
      <c r="F60" s="330"/>
      <c r="G60" s="289"/>
    </row>
    <row r="61" spans="1:42" s="32" customFormat="1" ht="78" customHeight="1">
      <c r="A61" s="37" t="s">
        <v>8</v>
      </c>
      <c r="B61" s="52" t="s">
        <v>393</v>
      </c>
      <c r="C61" s="36"/>
      <c r="D61" s="108"/>
      <c r="E61" s="132"/>
      <c r="F61" s="333"/>
      <c r="G61" s="295"/>
      <c r="H61" s="96"/>
      <c r="I61" s="97"/>
      <c r="J61" s="98"/>
      <c r="K61" s="98"/>
      <c r="L61" s="98"/>
      <c r="M61" s="98"/>
      <c r="N61" s="98"/>
    </row>
    <row r="62" spans="1:42" s="32" customFormat="1" ht="33" customHeight="1">
      <c r="A62" s="37" t="s">
        <v>32</v>
      </c>
      <c r="B62" s="52" t="s">
        <v>396</v>
      </c>
      <c r="C62" s="197" t="s">
        <v>1</v>
      </c>
      <c r="D62" s="108">
        <v>1</v>
      </c>
      <c r="E62" s="129"/>
      <c r="F62" s="332">
        <v>0</v>
      </c>
      <c r="G62" s="296">
        <f>D62*F62</f>
        <v>0</v>
      </c>
      <c r="H62" s="96"/>
      <c r="I62" s="97"/>
      <c r="J62" s="98"/>
      <c r="K62" s="98"/>
      <c r="L62" s="98"/>
      <c r="M62" s="98"/>
      <c r="N62" s="98"/>
    </row>
    <row r="63" spans="1:42" s="32" customFormat="1" ht="15" customHeight="1">
      <c r="A63" s="37"/>
      <c r="B63" s="52"/>
      <c r="C63" s="197"/>
      <c r="D63" s="108"/>
      <c r="E63" s="133"/>
      <c r="F63" s="330"/>
      <c r="G63" s="295"/>
      <c r="H63" s="96"/>
      <c r="I63" s="97"/>
      <c r="J63" s="98"/>
      <c r="K63" s="98"/>
      <c r="L63" s="98"/>
      <c r="M63" s="98"/>
      <c r="N63" s="98"/>
    </row>
    <row r="64" spans="1:42" s="36" customFormat="1" ht="38">
      <c r="A64" s="37" t="s">
        <v>9</v>
      </c>
      <c r="B64" s="41" t="s">
        <v>394</v>
      </c>
      <c r="E64" s="134"/>
      <c r="F64" s="330"/>
      <c r="G64" s="289"/>
      <c r="H64" s="22"/>
      <c r="I64" s="49"/>
      <c r="K64" s="22"/>
    </row>
    <row r="65" spans="1:42" s="36" customFormat="1" ht="13">
      <c r="A65" s="37"/>
      <c r="B65" s="41" t="s">
        <v>29</v>
      </c>
      <c r="C65" s="36" t="s">
        <v>1</v>
      </c>
      <c r="D65" s="36">
        <v>1</v>
      </c>
      <c r="E65" s="129"/>
      <c r="F65" s="332">
        <v>0</v>
      </c>
      <c r="G65" s="296">
        <f>D65*F65</f>
        <v>0</v>
      </c>
      <c r="H65" s="22"/>
      <c r="I65" s="49"/>
      <c r="K65" s="22"/>
      <c r="O65" s="99"/>
    </row>
    <row r="66" spans="1:42" s="36" customFormat="1" ht="13">
      <c r="A66" s="37"/>
      <c r="B66" s="41"/>
      <c r="E66" s="134"/>
      <c r="F66" s="330"/>
      <c r="G66" s="289"/>
      <c r="H66" s="22"/>
      <c r="I66" s="49"/>
      <c r="K66" s="22"/>
    </row>
    <row r="67" spans="1:42" s="3" customFormat="1" ht="112.5">
      <c r="A67" s="250" t="s">
        <v>10</v>
      </c>
      <c r="B67" s="24" t="s">
        <v>397</v>
      </c>
      <c r="C67" s="196"/>
      <c r="D67" s="90"/>
      <c r="E67" s="128"/>
      <c r="F67" s="331"/>
      <c r="G67" s="291"/>
      <c r="H67" s="37"/>
    </row>
    <row r="68" spans="1:42" s="3" customFormat="1">
      <c r="A68" s="251" t="s">
        <v>32</v>
      </c>
      <c r="B68" s="92" t="s">
        <v>382</v>
      </c>
      <c r="C68" s="196" t="s">
        <v>1</v>
      </c>
      <c r="D68" s="90">
        <v>3</v>
      </c>
      <c r="E68" s="129"/>
      <c r="F68" s="330">
        <v>0</v>
      </c>
      <c r="G68" s="293">
        <f>D68*F68</f>
        <v>0</v>
      </c>
    </row>
    <row r="69" spans="1:42" s="3" customFormat="1">
      <c r="A69" s="251"/>
      <c r="B69" s="38"/>
      <c r="C69" s="196"/>
      <c r="D69" s="90"/>
      <c r="E69" s="129"/>
      <c r="F69" s="330"/>
      <c r="G69" s="292"/>
    </row>
    <row r="70" spans="1:42">
      <c r="A70" s="250" t="s">
        <v>9</v>
      </c>
      <c r="B70" s="41" t="s">
        <v>365</v>
      </c>
      <c r="C70" s="196"/>
      <c r="D70" s="90"/>
      <c r="E70" s="127"/>
      <c r="F70" s="330"/>
      <c r="G70" s="290"/>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c r="A71" s="251" t="s">
        <v>32</v>
      </c>
      <c r="B71" s="23" t="s">
        <v>383</v>
      </c>
      <c r="C71" s="196" t="s">
        <v>384</v>
      </c>
      <c r="D71" s="90">
        <v>30</v>
      </c>
      <c r="E71" s="127"/>
      <c r="F71" s="330">
        <v>0</v>
      </c>
      <c r="G71" s="293">
        <f t="shared" ref="G71:G77" si="0">D71*F71</f>
        <v>0</v>
      </c>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c r="A72" s="251" t="s">
        <v>32</v>
      </c>
      <c r="B72" s="23" t="s">
        <v>385</v>
      </c>
      <c r="C72" s="196" t="s">
        <v>386</v>
      </c>
      <c r="D72" s="90">
        <v>150</v>
      </c>
      <c r="E72" s="127"/>
      <c r="F72" s="330">
        <v>0</v>
      </c>
      <c r="G72" s="293">
        <f t="shared" si="0"/>
        <v>0</v>
      </c>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c r="A73" s="251" t="s">
        <v>32</v>
      </c>
      <c r="B73" s="23" t="s">
        <v>490</v>
      </c>
      <c r="C73" s="196" t="s">
        <v>386</v>
      </c>
      <c r="D73" s="90">
        <v>9</v>
      </c>
      <c r="E73" s="127"/>
      <c r="F73" s="330">
        <v>0</v>
      </c>
      <c r="G73" s="293">
        <f t="shared" si="0"/>
        <v>0</v>
      </c>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c r="A74" s="251" t="s">
        <v>32</v>
      </c>
      <c r="B74" s="23" t="s">
        <v>387</v>
      </c>
      <c r="C74" s="196" t="s">
        <v>91</v>
      </c>
      <c r="D74" s="90">
        <v>9</v>
      </c>
      <c r="E74" s="127"/>
      <c r="F74" s="330">
        <v>0</v>
      </c>
      <c r="G74" s="293">
        <f t="shared" si="0"/>
        <v>0</v>
      </c>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c r="A75" s="251" t="s">
        <v>32</v>
      </c>
      <c r="B75" s="23" t="s">
        <v>388</v>
      </c>
      <c r="C75" s="196" t="s">
        <v>1</v>
      </c>
      <c r="D75" s="90">
        <v>4</v>
      </c>
      <c r="E75" s="127"/>
      <c r="F75" s="330">
        <v>0</v>
      </c>
      <c r="G75" s="293">
        <f t="shared" si="0"/>
        <v>0</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c r="A76" s="251" t="s">
        <v>32</v>
      </c>
      <c r="B76" s="23" t="s">
        <v>489</v>
      </c>
      <c r="C76" s="196" t="s">
        <v>1</v>
      </c>
      <c r="D76" s="90">
        <v>26</v>
      </c>
      <c r="E76" s="127"/>
      <c r="F76" s="330">
        <v>0</v>
      </c>
      <c r="G76" s="293">
        <f t="shared" si="0"/>
        <v>0</v>
      </c>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c r="A77" s="251" t="s">
        <v>32</v>
      </c>
      <c r="B77" s="23" t="s">
        <v>491</v>
      </c>
      <c r="C77" s="196" t="s">
        <v>1</v>
      </c>
      <c r="D77" s="90">
        <v>1</v>
      </c>
      <c r="E77" s="127"/>
      <c r="F77" s="330">
        <v>0</v>
      </c>
      <c r="G77" s="293">
        <f t="shared" si="0"/>
        <v>0</v>
      </c>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s="4" customFormat="1" ht="13">
      <c r="A78" s="252"/>
      <c r="B78" s="93" t="s">
        <v>389</v>
      </c>
      <c r="C78" s="207"/>
      <c r="D78" s="217"/>
      <c r="E78" s="135"/>
      <c r="F78" s="334"/>
      <c r="G78" s="297"/>
    </row>
    <row r="79" spans="1:42" s="4" customFormat="1" ht="13">
      <c r="A79" s="252"/>
      <c r="B79" s="93"/>
      <c r="C79" s="207"/>
      <c r="D79" s="217"/>
      <c r="E79" s="135"/>
      <c r="F79" s="334"/>
      <c r="G79" s="297"/>
    </row>
    <row r="80" spans="1:42" ht="37.5">
      <c r="A80" s="234" t="s">
        <v>10</v>
      </c>
      <c r="B80" s="41" t="s">
        <v>676</v>
      </c>
      <c r="C80" s="198"/>
      <c r="D80" s="72"/>
      <c r="E80" s="136"/>
      <c r="F80" s="335"/>
      <c r="G80" s="289"/>
    </row>
    <row r="81" spans="1:42" ht="52">
      <c r="A81" s="234"/>
      <c r="B81" s="31" t="s">
        <v>729</v>
      </c>
      <c r="C81" s="198"/>
      <c r="D81" s="72"/>
      <c r="E81" s="122"/>
      <c r="F81" s="335"/>
      <c r="G81" s="293"/>
    </row>
    <row r="82" spans="1:42">
      <c r="A82" s="234"/>
      <c r="B82" s="23" t="s">
        <v>108</v>
      </c>
      <c r="C82" s="198" t="s">
        <v>22</v>
      </c>
      <c r="D82" s="72">
        <v>120</v>
      </c>
      <c r="E82" s="127"/>
      <c r="F82" s="330">
        <v>0</v>
      </c>
      <c r="G82" s="293">
        <f>D82*F82</f>
        <v>0</v>
      </c>
    </row>
    <row r="83" spans="1:42">
      <c r="A83" s="234"/>
      <c r="B83" s="23"/>
      <c r="C83" s="198"/>
      <c r="D83" s="72"/>
      <c r="E83" s="127"/>
      <c r="F83" s="330"/>
      <c r="G83" s="293"/>
    </row>
    <row r="84" spans="1:42">
      <c r="A84" s="234" t="s">
        <v>11</v>
      </c>
      <c r="B84" s="36" t="s">
        <v>36</v>
      </c>
      <c r="C84" s="198"/>
      <c r="D84" s="72"/>
      <c r="E84" s="138"/>
      <c r="F84" s="335"/>
      <c r="G84" s="293"/>
    </row>
    <row r="85" spans="1:42">
      <c r="A85" s="234"/>
      <c r="B85" s="23"/>
      <c r="C85" s="198" t="s">
        <v>15</v>
      </c>
      <c r="D85" s="72">
        <v>5</v>
      </c>
      <c r="E85" s="137"/>
      <c r="F85" s="335">
        <v>0</v>
      </c>
      <c r="G85" s="293">
        <f>D85*F85</f>
        <v>0</v>
      </c>
    </row>
    <row r="86" spans="1:42">
      <c r="A86" s="234"/>
      <c r="B86" s="23"/>
      <c r="C86" s="198"/>
      <c r="D86" s="72"/>
      <c r="E86" s="137"/>
      <c r="F86" s="335"/>
      <c r="G86" s="293"/>
    </row>
    <row r="87" spans="1:42">
      <c r="A87" s="234" t="s">
        <v>12</v>
      </c>
      <c r="B87" s="36" t="s">
        <v>37</v>
      </c>
      <c r="C87" s="198"/>
      <c r="D87" s="72"/>
      <c r="E87" s="138"/>
      <c r="F87" s="335"/>
      <c r="G87" s="293"/>
    </row>
    <row r="88" spans="1:42" s="3" customFormat="1">
      <c r="A88" s="234"/>
      <c r="B88" s="23"/>
      <c r="C88" s="198" t="s">
        <v>15</v>
      </c>
      <c r="D88" s="72">
        <v>5</v>
      </c>
      <c r="E88" s="137"/>
      <c r="F88" s="335">
        <v>0</v>
      </c>
      <c r="G88" s="293">
        <f>D88*F88</f>
        <v>0</v>
      </c>
      <c r="H88"/>
      <c r="I88"/>
      <c r="J88"/>
      <c r="K88"/>
      <c r="L88"/>
      <c r="M88"/>
      <c r="N88"/>
      <c r="O88"/>
      <c r="P88"/>
      <c r="Q88"/>
      <c r="R88"/>
      <c r="S88"/>
      <c r="T88"/>
      <c r="U88"/>
      <c r="V88"/>
      <c r="W88"/>
      <c r="X88"/>
      <c r="Y88"/>
      <c r="Z88"/>
      <c r="AA88"/>
      <c r="AB88"/>
      <c r="AC88"/>
      <c r="AD88"/>
      <c r="AE88"/>
      <c r="AF88"/>
      <c r="AG88"/>
      <c r="AH88"/>
      <c r="AI88"/>
      <c r="AJ88"/>
      <c r="AK88"/>
      <c r="AL88"/>
      <c r="AM88"/>
      <c r="AN88"/>
      <c r="AO88"/>
      <c r="AP88"/>
    </row>
    <row r="89" spans="1:42" s="3" customFormat="1">
      <c r="A89" s="234"/>
      <c r="B89" s="23"/>
      <c r="C89" s="198"/>
      <c r="D89" s="72"/>
      <c r="E89" s="137"/>
      <c r="F89" s="335"/>
      <c r="G89" s="289"/>
      <c r="H89"/>
      <c r="I89"/>
      <c r="J89"/>
      <c r="K89"/>
      <c r="L89"/>
      <c r="M89"/>
      <c r="N89"/>
      <c r="O89"/>
      <c r="P89"/>
      <c r="Q89"/>
      <c r="R89"/>
      <c r="S89"/>
      <c r="T89"/>
      <c r="U89"/>
      <c r="V89"/>
      <c r="W89"/>
      <c r="X89"/>
      <c r="Y89"/>
      <c r="Z89"/>
      <c r="AA89"/>
      <c r="AB89"/>
      <c r="AC89"/>
      <c r="AD89"/>
      <c r="AE89"/>
      <c r="AF89"/>
      <c r="AG89"/>
      <c r="AH89"/>
      <c r="AI89"/>
      <c r="AJ89"/>
      <c r="AK89"/>
      <c r="AL89"/>
      <c r="AM89"/>
      <c r="AN89"/>
      <c r="AO89"/>
      <c r="AP89"/>
    </row>
    <row r="90" spans="1:42" s="3" customFormat="1">
      <c r="A90" s="234" t="s">
        <v>13</v>
      </c>
      <c r="B90" s="24" t="s">
        <v>280</v>
      </c>
      <c r="C90" s="198"/>
      <c r="D90" s="72"/>
      <c r="E90" s="137"/>
      <c r="F90" s="335"/>
      <c r="G90" s="291"/>
      <c r="H90"/>
      <c r="I90"/>
      <c r="J90"/>
      <c r="K90"/>
      <c r="L90"/>
      <c r="M90"/>
      <c r="N90"/>
      <c r="O90"/>
      <c r="P90"/>
      <c r="Q90"/>
      <c r="R90"/>
      <c r="S90"/>
      <c r="T90"/>
      <c r="U90"/>
      <c r="V90"/>
      <c r="W90"/>
      <c r="X90"/>
      <c r="Y90"/>
      <c r="Z90"/>
      <c r="AA90"/>
      <c r="AB90"/>
      <c r="AC90"/>
      <c r="AD90"/>
      <c r="AE90"/>
      <c r="AF90"/>
      <c r="AG90"/>
      <c r="AH90"/>
      <c r="AI90"/>
      <c r="AJ90"/>
      <c r="AK90"/>
      <c r="AL90"/>
      <c r="AM90"/>
      <c r="AN90"/>
      <c r="AO90"/>
      <c r="AP90"/>
    </row>
    <row r="91" spans="1:42" s="3" customFormat="1">
      <c r="A91" s="234"/>
      <c r="B91" s="24" t="s">
        <v>299</v>
      </c>
      <c r="C91" s="198"/>
      <c r="D91" s="72"/>
      <c r="E91" s="137"/>
      <c r="F91" s="335"/>
      <c r="G91" s="291"/>
      <c r="H91"/>
      <c r="I91"/>
      <c r="J91"/>
      <c r="K91"/>
      <c r="L91"/>
      <c r="M91"/>
      <c r="N91"/>
      <c r="O91"/>
      <c r="P91"/>
      <c r="Q91"/>
      <c r="R91"/>
      <c r="S91"/>
      <c r="T91"/>
      <c r="U91"/>
      <c r="V91"/>
      <c r="W91"/>
      <c r="X91"/>
      <c r="Y91"/>
      <c r="Z91"/>
      <c r="AA91"/>
      <c r="AB91"/>
      <c r="AC91"/>
      <c r="AD91"/>
      <c r="AE91"/>
      <c r="AF91"/>
      <c r="AG91"/>
      <c r="AH91"/>
      <c r="AI91"/>
      <c r="AJ91"/>
      <c r="AK91"/>
      <c r="AL91"/>
      <c r="AM91"/>
      <c r="AN91"/>
      <c r="AO91"/>
      <c r="AP91"/>
    </row>
    <row r="92" spans="1:42" s="3" customFormat="1">
      <c r="A92" s="234"/>
      <c r="B92" s="24"/>
      <c r="C92" s="198" t="s">
        <v>1</v>
      </c>
      <c r="D92" s="72">
        <v>2</v>
      </c>
      <c r="E92" s="137"/>
      <c r="F92" s="335">
        <v>0</v>
      </c>
      <c r="G92" s="293">
        <f>D92*F92</f>
        <v>0</v>
      </c>
      <c r="H92"/>
      <c r="I92"/>
      <c r="J92"/>
      <c r="K92"/>
      <c r="L92"/>
      <c r="M92"/>
      <c r="N92"/>
      <c r="O92"/>
      <c r="P92"/>
      <c r="Q92"/>
      <c r="R92"/>
      <c r="S92"/>
      <c r="T92"/>
      <c r="U92"/>
      <c r="V92"/>
      <c r="W92"/>
      <c r="X92"/>
      <c r="Y92"/>
      <c r="Z92"/>
      <c r="AA92"/>
      <c r="AB92"/>
      <c r="AC92"/>
      <c r="AD92"/>
      <c r="AE92"/>
      <c r="AF92"/>
      <c r="AG92"/>
      <c r="AH92"/>
      <c r="AI92"/>
      <c r="AJ92"/>
      <c r="AK92"/>
      <c r="AL92"/>
      <c r="AM92"/>
      <c r="AN92"/>
      <c r="AO92"/>
      <c r="AP92"/>
    </row>
    <row r="93" spans="1:42" s="3" customFormat="1">
      <c r="A93" s="234"/>
      <c r="B93" s="24"/>
      <c r="C93" s="198"/>
      <c r="D93" s="72"/>
      <c r="E93" s="137"/>
      <c r="F93" s="335"/>
      <c r="G93" s="291"/>
      <c r="H93"/>
      <c r="I93"/>
      <c r="J93"/>
      <c r="K93"/>
      <c r="L93"/>
      <c r="M93"/>
      <c r="N93"/>
      <c r="O93"/>
      <c r="P93"/>
      <c r="Q93"/>
      <c r="R93"/>
      <c r="S93"/>
      <c r="T93"/>
      <c r="U93"/>
      <c r="V93"/>
      <c r="W93"/>
      <c r="X93"/>
      <c r="Y93"/>
      <c r="Z93"/>
      <c r="AA93"/>
      <c r="AB93"/>
      <c r="AC93"/>
      <c r="AD93"/>
      <c r="AE93"/>
      <c r="AF93"/>
      <c r="AG93"/>
      <c r="AH93"/>
      <c r="AI93"/>
      <c r="AJ93"/>
      <c r="AK93"/>
      <c r="AL93"/>
      <c r="AM93"/>
      <c r="AN93"/>
      <c r="AO93"/>
      <c r="AP93"/>
    </row>
    <row r="94" spans="1:42" s="3" customFormat="1" ht="37.5">
      <c r="A94" s="234" t="s">
        <v>14</v>
      </c>
      <c r="B94" s="24" t="s">
        <v>72</v>
      </c>
      <c r="C94" s="198"/>
      <c r="D94" s="72"/>
      <c r="E94" s="137"/>
      <c r="F94" s="335"/>
      <c r="G94" s="291"/>
      <c r="H94"/>
      <c r="I94"/>
      <c r="J94"/>
      <c r="K94"/>
      <c r="L94"/>
      <c r="M94"/>
      <c r="N94"/>
      <c r="O94"/>
      <c r="P94"/>
      <c r="Q94"/>
      <c r="R94"/>
      <c r="S94"/>
      <c r="T94"/>
      <c r="U94"/>
      <c r="V94"/>
      <c r="W94"/>
      <c r="X94"/>
      <c r="Y94"/>
      <c r="Z94"/>
      <c r="AA94"/>
      <c r="AB94"/>
      <c r="AC94"/>
      <c r="AD94"/>
      <c r="AE94"/>
      <c r="AF94"/>
      <c r="AG94"/>
      <c r="AH94"/>
      <c r="AI94"/>
      <c r="AJ94"/>
      <c r="AK94"/>
      <c r="AL94"/>
      <c r="AM94"/>
      <c r="AN94"/>
      <c r="AO94"/>
      <c r="AP94"/>
    </row>
    <row r="95" spans="1:42" s="3" customFormat="1">
      <c r="A95" s="234"/>
      <c r="B95" s="24"/>
      <c r="C95" s="198" t="s">
        <v>1</v>
      </c>
      <c r="D95" s="72">
        <v>2</v>
      </c>
      <c r="E95" s="137"/>
      <c r="F95" s="335">
        <v>0</v>
      </c>
      <c r="G95" s="293">
        <f>D95*F95</f>
        <v>0</v>
      </c>
      <c r="H95"/>
      <c r="I95"/>
      <c r="J95"/>
      <c r="K95"/>
      <c r="L95"/>
      <c r="M95"/>
      <c r="N95"/>
      <c r="O95"/>
      <c r="P95"/>
      <c r="Q95"/>
      <c r="R95"/>
      <c r="S95"/>
      <c r="T95"/>
      <c r="U95"/>
      <c r="V95"/>
      <c r="W95"/>
      <c r="X95"/>
      <c r="Y95"/>
      <c r="Z95"/>
      <c r="AA95"/>
      <c r="AB95"/>
      <c r="AC95"/>
      <c r="AD95"/>
      <c r="AE95"/>
      <c r="AF95"/>
      <c r="AG95"/>
      <c r="AH95"/>
      <c r="AI95"/>
      <c r="AJ95"/>
      <c r="AK95"/>
      <c r="AL95"/>
      <c r="AM95"/>
      <c r="AN95"/>
      <c r="AO95"/>
      <c r="AP95"/>
    </row>
    <row r="96" spans="1:42">
      <c r="A96" s="234"/>
      <c r="B96" s="24"/>
      <c r="C96" s="198"/>
      <c r="D96" s="72"/>
      <c r="E96" s="137"/>
      <c r="F96" s="335"/>
      <c r="G96" s="291"/>
    </row>
    <row r="97" spans="1:42" ht="37.5">
      <c r="A97" s="234" t="s">
        <v>16</v>
      </c>
      <c r="B97" s="24" t="s">
        <v>677</v>
      </c>
      <c r="C97" s="198"/>
      <c r="D97" s="72"/>
      <c r="E97" s="137"/>
      <c r="F97" s="335"/>
      <c r="G97" s="298"/>
    </row>
    <row r="98" spans="1:42">
      <c r="A98" s="234"/>
      <c r="B98" s="23" t="s">
        <v>194</v>
      </c>
      <c r="C98" s="198" t="s">
        <v>22</v>
      </c>
      <c r="D98" s="72">
        <v>120</v>
      </c>
      <c r="E98" s="137"/>
      <c r="F98" s="335">
        <v>0</v>
      </c>
      <c r="G98" s="293">
        <f>D98*F98</f>
        <v>0</v>
      </c>
    </row>
    <row r="99" spans="1:42" s="42" customFormat="1">
      <c r="A99" s="234"/>
      <c r="B99" s="23"/>
      <c r="C99" s="198"/>
      <c r="D99" s="72"/>
      <c r="E99" s="137"/>
      <c r="F99" s="335"/>
      <c r="G99" s="293"/>
      <c r="H99"/>
      <c r="I99"/>
      <c r="J99"/>
      <c r="K99"/>
      <c r="L99"/>
      <c r="M99"/>
      <c r="N99"/>
      <c r="O99"/>
      <c r="P99"/>
      <c r="Q99"/>
      <c r="R99"/>
      <c r="S99"/>
      <c r="T99"/>
      <c r="U99"/>
      <c r="V99"/>
      <c r="W99"/>
      <c r="X99"/>
      <c r="Y99"/>
      <c r="Z99"/>
      <c r="AA99"/>
      <c r="AB99"/>
      <c r="AC99"/>
      <c r="AD99"/>
      <c r="AE99"/>
      <c r="AF99"/>
      <c r="AG99"/>
      <c r="AH99"/>
      <c r="AI99"/>
      <c r="AJ99"/>
      <c r="AK99"/>
      <c r="AL99"/>
      <c r="AM99"/>
      <c r="AN99"/>
      <c r="AO99"/>
      <c r="AP99"/>
    </row>
    <row r="100" spans="1:42" s="42" customFormat="1" ht="25">
      <c r="A100" s="234" t="s">
        <v>14</v>
      </c>
      <c r="B100" s="24" t="s">
        <v>195</v>
      </c>
      <c r="C100" s="198"/>
      <c r="D100" s="72"/>
      <c r="E100" s="137"/>
      <c r="F100" s="335"/>
      <c r="G100" s="291"/>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row>
    <row r="101" spans="1:42" ht="15" customHeight="1">
      <c r="A101" s="234"/>
      <c r="B101" s="23"/>
      <c r="C101" s="198" t="s">
        <v>15</v>
      </c>
      <c r="D101" s="72">
        <v>5</v>
      </c>
      <c r="E101" s="137"/>
      <c r="F101" s="335">
        <v>0</v>
      </c>
      <c r="G101" s="293">
        <f>D101*F101</f>
        <v>0</v>
      </c>
    </row>
    <row r="102" spans="1:42">
      <c r="A102" s="234"/>
      <c r="B102" s="23"/>
      <c r="C102" s="198"/>
      <c r="D102" s="72"/>
      <c r="E102" s="137"/>
      <c r="F102" s="335"/>
      <c r="G102" s="289"/>
    </row>
    <row r="103" spans="1:42" s="45" customFormat="1" ht="37.5">
      <c r="A103" s="253" t="s">
        <v>16</v>
      </c>
      <c r="B103" s="47" t="s">
        <v>300</v>
      </c>
      <c r="C103" s="199" t="s">
        <v>24</v>
      </c>
      <c r="D103" s="78">
        <v>98</v>
      </c>
      <c r="E103" s="139"/>
      <c r="F103" s="335">
        <v>0</v>
      </c>
      <c r="G103" s="299">
        <f>D103*F103</f>
        <v>0</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row>
    <row r="104" spans="1:42" s="42" customFormat="1">
      <c r="A104" s="253"/>
      <c r="B104" s="48"/>
      <c r="C104" s="199"/>
      <c r="D104" s="78"/>
      <c r="E104" s="139"/>
      <c r="F104" s="335"/>
      <c r="G104" s="289"/>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row>
    <row r="105" spans="1:42">
      <c r="A105" s="234" t="s">
        <v>17</v>
      </c>
      <c r="B105" s="24" t="s">
        <v>109</v>
      </c>
      <c r="C105" s="198"/>
      <c r="D105" s="72"/>
      <c r="E105" s="137"/>
      <c r="F105" s="335"/>
      <c r="G105" s="293"/>
    </row>
    <row r="106" spans="1:42">
      <c r="A106" s="234"/>
      <c r="B106" s="23"/>
      <c r="C106" s="198" t="s">
        <v>91</v>
      </c>
      <c r="D106" s="72">
        <v>1</v>
      </c>
      <c r="E106" s="137"/>
      <c r="F106" s="335">
        <v>0</v>
      </c>
      <c r="G106" s="293">
        <f>D106*F106</f>
        <v>0</v>
      </c>
    </row>
    <row r="107" spans="1:42">
      <c r="A107" s="234"/>
      <c r="B107" s="23"/>
      <c r="C107" s="198"/>
      <c r="D107" s="72"/>
      <c r="E107" s="137"/>
      <c r="F107" s="335"/>
      <c r="G107" s="289"/>
    </row>
    <row r="108" spans="1:42">
      <c r="A108" s="234" t="s">
        <v>18</v>
      </c>
      <c r="B108" s="23" t="s">
        <v>38</v>
      </c>
      <c r="C108" s="198"/>
      <c r="D108" s="72"/>
      <c r="E108" s="137"/>
      <c r="F108" s="335"/>
      <c r="G108" s="289"/>
    </row>
    <row r="109" spans="1:42" s="42" customFormat="1">
      <c r="A109" s="234"/>
      <c r="B109" s="23" t="s">
        <v>25</v>
      </c>
      <c r="C109" s="198" t="s">
        <v>1</v>
      </c>
      <c r="D109" s="72">
        <v>1</v>
      </c>
      <c r="E109" s="137"/>
      <c r="F109" s="335">
        <v>0</v>
      </c>
      <c r="G109" s="293">
        <f>D109*F109</f>
        <v>0</v>
      </c>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row>
    <row r="110" spans="1:42" s="42" customFormat="1">
      <c r="A110" s="234"/>
      <c r="B110" s="23"/>
      <c r="C110" s="198"/>
      <c r="D110" s="72"/>
      <c r="E110" s="137"/>
      <c r="F110" s="335"/>
      <c r="G110" s="289"/>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row>
    <row r="111" spans="1:42" s="42" customFormat="1">
      <c r="A111" s="234" t="s">
        <v>19</v>
      </c>
      <c r="B111" s="24" t="s">
        <v>44</v>
      </c>
      <c r="C111" s="198"/>
      <c r="D111" s="72"/>
      <c r="E111" s="137"/>
      <c r="F111" s="335"/>
      <c r="G111" s="289"/>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row>
    <row r="112" spans="1:42" s="42" customFormat="1">
      <c r="A112" s="234"/>
      <c r="B112" s="23" t="s">
        <v>25</v>
      </c>
      <c r="C112" s="198" t="s">
        <v>42</v>
      </c>
      <c r="D112" s="72">
        <v>1</v>
      </c>
      <c r="E112" s="137"/>
      <c r="F112" s="335">
        <v>0</v>
      </c>
      <c r="G112" s="293">
        <f>D112*F112</f>
        <v>0</v>
      </c>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row>
    <row r="113" spans="1:42" s="42" customFormat="1">
      <c r="A113" s="234"/>
      <c r="B113" s="23"/>
      <c r="C113" s="198"/>
      <c r="D113" s="72"/>
      <c r="E113" s="137"/>
      <c r="F113" s="335"/>
      <c r="G113" s="289"/>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row>
    <row r="114" spans="1:42" s="42" customFormat="1">
      <c r="A114" s="234"/>
      <c r="B114" s="23"/>
      <c r="C114" s="198"/>
      <c r="D114" s="72"/>
      <c r="E114" s="137"/>
      <c r="F114" s="335"/>
      <c r="G114" s="289"/>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row>
    <row r="115" spans="1:42" s="42" customFormat="1">
      <c r="A115" s="37" t="s">
        <v>20</v>
      </c>
      <c r="B115" s="36" t="s">
        <v>92</v>
      </c>
      <c r="C115" s="36"/>
      <c r="D115" s="36"/>
      <c r="E115" s="138"/>
      <c r="F115" s="335"/>
      <c r="G115" s="291"/>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row>
    <row r="116" spans="1:42" s="42" customFormat="1" ht="13" thickBot="1">
      <c r="A116" s="254"/>
      <c r="B116" s="36"/>
      <c r="C116" s="36" t="s">
        <v>91</v>
      </c>
      <c r="D116" s="36">
        <v>1</v>
      </c>
      <c r="E116" s="138"/>
      <c r="F116" s="335">
        <v>0</v>
      </c>
      <c r="G116" s="293">
        <f>D116*F116</f>
        <v>0</v>
      </c>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row>
    <row r="117" spans="1:42" ht="13.5" thickBot="1">
      <c r="A117" s="255"/>
      <c r="B117" s="104" t="str">
        <f>B35</f>
        <v>Talno ogrevanje</v>
      </c>
      <c r="C117" s="208"/>
      <c r="D117" s="218"/>
      <c r="E117" s="140"/>
      <c r="F117" s="336"/>
      <c r="G117" s="301">
        <f>SUM(G37:G116)</f>
        <v>0</v>
      </c>
      <c r="H117" s="94"/>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3">
      <c r="A118" s="250"/>
      <c r="B118" s="23"/>
      <c r="C118" s="196"/>
      <c r="D118" s="90"/>
      <c r="E118" s="127"/>
      <c r="F118" s="337"/>
      <c r="G118" s="290"/>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3">
      <c r="A119" s="249" t="s">
        <v>79</v>
      </c>
      <c r="B119" s="34" t="s">
        <v>398</v>
      </c>
      <c r="C119" s="196"/>
      <c r="D119" s="90"/>
      <c r="E119" s="127"/>
      <c r="F119" s="337"/>
      <c r="G119" s="290"/>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3">
      <c r="A120" s="249"/>
      <c r="B120" s="34"/>
      <c r="C120" s="196"/>
      <c r="D120" s="90"/>
      <c r="E120" s="127"/>
      <c r="F120" s="337"/>
      <c r="G120" s="290"/>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s="36" customFormat="1" ht="37.5">
      <c r="A121" s="37" t="s">
        <v>0</v>
      </c>
      <c r="B121" s="69" t="s">
        <v>449</v>
      </c>
      <c r="E121" s="141"/>
      <c r="F121" s="330"/>
      <c r="G121" s="289"/>
    </row>
    <row r="122" spans="1:42" s="37" customFormat="1" ht="37.5">
      <c r="A122" s="254" t="s">
        <v>32</v>
      </c>
      <c r="B122" s="68" t="s">
        <v>450</v>
      </c>
      <c r="C122" s="36"/>
      <c r="D122" s="36"/>
      <c r="E122" s="138"/>
      <c r="F122" s="331"/>
      <c r="G122" s="291"/>
    </row>
    <row r="123" spans="1:42" s="37" customFormat="1">
      <c r="A123" s="254" t="s">
        <v>32</v>
      </c>
      <c r="B123" s="68" t="s">
        <v>411</v>
      </c>
      <c r="C123" s="36"/>
      <c r="D123" s="36"/>
      <c r="E123" s="138"/>
      <c r="F123" s="331"/>
      <c r="G123" s="291"/>
    </row>
    <row r="124" spans="1:42" s="37" customFormat="1">
      <c r="A124" s="254" t="s">
        <v>32</v>
      </c>
      <c r="B124" s="68" t="s">
        <v>495</v>
      </c>
      <c r="C124" s="36"/>
      <c r="D124" s="36"/>
      <c r="E124" s="138"/>
      <c r="F124" s="331"/>
      <c r="G124" s="291"/>
    </row>
    <row r="125" spans="1:42" s="37" customFormat="1">
      <c r="A125" s="254" t="s">
        <v>32</v>
      </c>
      <c r="B125" s="68" t="s">
        <v>412</v>
      </c>
      <c r="C125" s="36"/>
      <c r="D125" s="36"/>
      <c r="E125" s="138"/>
      <c r="F125" s="331"/>
      <c r="G125" s="291"/>
    </row>
    <row r="126" spans="1:42" s="37" customFormat="1">
      <c r="A126" s="254" t="s">
        <v>32</v>
      </c>
      <c r="B126" s="68" t="s">
        <v>451</v>
      </c>
      <c r="C126" s="36"/>
      <c r="D126" s="36"/>
      <c r="E126" s="138"/>
      <c r="F126" s="331"/>
      <c r="G126" s="291"/>
    </row>
    <row r="127" spans="1:42" s="37" customFormat="1">
      <c r="A127" s="254" t="s">
        <v>32</v>
      </c>
      <c r="B127" s="68" t="s">
        <v>452</v>
      </c>
      <c r="C127" s="36"/>
      <c r="D127" s="36"/>
      <c r="E127" s="138"/>
      <c r="F127" s="331"/>
      <c r="G127" s="291"/>
    </row>
    <row r="128" spans="1:42" s="37" customFormat="1">
      <c r="A128" s="254" t="s">
        <v>32</v>
      </c>
      <c r="B128" s="68" t="s">
        <v>453</v>
      </c>
      <c r="C128" s="36"/>
      <c r="D128" s="36"/>
      <c r="E128" s="138"/>
      <c r="F128" s="331"/>
      <c r="G128" s="291"/>
    </row>
    <row r="129" spans="1:7" s="37" customFormat="1">
      <c r="A129" s="254" t="s">
        <v>32</v>
      </c>
      <c r="B129" s="68" t="s">
        <v>454</v>
      </c>
      <c r="C129" s="36"/>
      <c r="D129" s="36"/>
      <c r="E129" s="138"/>
      <c r="F129" s="331"/>
      <c r="G129" s="291"/>
    </row>
    <row r="130" spans="1:7" s="37" customFormat="1" ht="25">
      <c r="A130" s="254" t="s">
        <v>32</v>
      </c>
      <c r="B130" s="105" t="s">
        <v>455</v>
      </c>
      <c r="C130" s="36"/>
      <c r="D130" s="36"/>
      <c r="E130" s="138"/>
      <c r="F130" s="331"/>
      <c r="G130" s="291"/>
    </row>
    <row r="131" spans="1:7" s="37" customFormat="1">
      <c r="A131" s="254"/>
      <c r="B131" s="105" t="s">
        <v>456</v>
      </c>
      <c r="C131" s="36"/>
      <c r="D131" s="36"/>
      <c r="E131" s="138"/>
      <c r="F131" s="331"/>
      <c r="G131" s="291"/>
    </row>
    <row r="132" spans="1:7" s="37" customFormat="1" ht="15.5">
      <c r="A132" s="254"/>
      <c r="B132" s="105" t="s">
        <v>493</v>
      </c>
      <c r="C132" s="36"/>
      <c r="D132" s="36"/>
      <c r="E132" s="138"/>
      <c r="F132" s="331"/>
      <c r="G132" s="291"/>
    </row>
    <row r="133" spans="1:7" s="37" customFormat="1">
      <c r="B133" s="105" t="s">
        <v>494</v>
      </c>
      <c r="C133" s="36"/>
      <c r="D133" s="36"/>
      <c r="E133" s="138"/>
      <c r="F133" s="331"/>
      <c r="G133" s="291"/>
    </row>
    <row r="134" spans="1:7" s="37" customFormat="1">
      <c r="B134" s="68" t="s">
        <v>448</v>
      </c>
      <c r="C134" s="36"/>
      <c r="D134" s="36"/>
      <c r="E134" s="138"/>
      <c r="F134" s="331"/>
      <c r="G134" s="291"/>
    </row>
    <row r="135" spans="1:7" s="37" customFormat="1">
      <c r="A135" s="254" t="s">
        <v>32</v>
      </c>
      <c r="B135" s="105" t="s">
        <v>457</v>
      </c>
      <c r="C135" s="36"/>
      <c r="D135" s="36"/>
      <c r="E135" s="138"/>
      <c r="F135" s="331"/>
      <c r="G135" s="291"/>
    </row>
    <row r="136" spans="1:7" s="37" customFormat="1">
      <c r="A136" s="254"/>
      <c r="B136" s="105" t="s">
        <v>724</v>
      </c>
      <c r="C136" s="36"/>
      <c r="D136" s="36"/>
      <c r="E136" s="138"/>
      <c r="F136" s="331"/>
      <c r="G136" s="291"/>
    </row>
    <row r="137" spans="1:7" s="37" customFormat="1">
      <c r="B137" s="105" t="s">
        <v>725</v>
      </c>
      <c r="C137" s="36"/>
      <c r="D137" s="36"/>
      <c r="E137" s="138"/>
      <c r="F137" s="331"/>
      <c r="G137" s="291"/>
    </row>
    <row r="138" spans="1:7" s="37" customFormat="1">
      <c r="B138" s="105" t="s">
        <v>407</v>
      </c>
      <c r="C138" s="36"/>
      <c r="D138" s="36"/>
      <c r="E138" s="138"/>
      <c r="F138" s="331"/>
      <c r="G138" s="291"/>
    </row>
    <row r="139" spans="1:7" s="37" customFormat="1">
      <c r="B139" s="100" t="s">
        <v>464</v>
      </c>
      <c r="C139" s="36"/>
      <c r="D139" s="36"/>
      <c r="E139" s="138"/>
      <c r="F139" s="331"/>
      <c r="G139" s="291"/>
    </row>
    <row r="140" spans="1:7" s="37" customFormat="1">
      <c r="B140" s="100" t="s">
        <v>465</v>
      </c>
      <c r="C140" s="36"/>
      <c r="D140" s="36"/>
      <c r="E140" s="138"/>
      <c r="F140" s="331"/>
      <c r="G140" s="291"/>
    </row>
    <row r="141" spans="1:7" s="37" customFormat="1">
      <c r="B141" s="100" t="s">
        <v>466</v>
      </c>
      <c r="C141" s="36"/>
      <c r="D141" s="36"/>
      <c r="E141" s="138"/>
      <c r="F141" s="331"/>
      <c r="G141" s="291"/>
    </row>
    <row r="142" spans="1:7" s="37" customFormat="1">
      <c r="B142" s="100" t="s">
        <v>467</v>
      </c>
      <c r="C142" s="36"/>
      <c r="D142" s="36"/>
      <c r="E142" s="138"/>
      <c r="F142" s="331"/>
      <c r="G142" s="291"/>
    </row>
    <row r="143" spans="1:7" s="3" customFormat="1" ht="37.5">
      <c r="A143" s="251"/>
      <c r="B143" s="24" t="s">
        <v>335</v>
      </c>
      <c r="C143" s="196"/>
      <c r="D143" s="90"/>
      <c r="E143" s="128"/>
      <c r="F143" s="331"/>
      <c r="G143" s="292"/>
    </row>
    <row r="144" spans="1:7" s="37" customFormat="1" ht="13">
      <c r="B144" s="106" t="s">
        <v>492</v>
      </c>
      <c r="C144" s="36"/>
      <c r="D144" s="36"/>
      <c r="E144" s="137"/>
      <c r="F144" s="335"/>
      <c r="G144" s="293"/>
    </row>
    <row r="145" spans="1:41" s="37" customFormat="1" ht="13">
      <c r="B145" s="106"/>
      <c r="C145" s="36"/>
      <c r="D145" s="36"/>
      <c r="E145" s="137"/>
      <c r="F145" s="335"/>
      <c r="G145" s="293"/>
    </row>
    <row r="146" spans="1:41" s="1" customFormat="1">
      <c r="A146" s="250"/>
      <c r="B146" s="23" t="s">
        <v>31</v>
      </c>
      <c r="C146" s="196"/>
      <c r="D146" s="90"/>
      <c r="E146" s="127"/>
      <c r="F146" s="330"/>
      <c r="G146" s="290"/>
    </row>
    <row r="147" spans="1:41" s="3" customFormat="1" ht="25" customHeight="1">
      <c r="A147" s="250" t="s">
        <v>32</v>
      </c>
      <c r="B147" s="91" t="s">
        <v>336</v>
      </c>
      <c r="C147" s="36"/>
      <c r="D147" s="36"/>
      <c r="E147" s="126"/>
      <c r="F147" s="331"/>
      <c r="G147" s="292"/>
    </row>
    <row r="148" spans="1:41" s="1" customFormat="1" ht="14.25" customHeight="1">
      <c r="A148" s="250" t="s">
        <v>32</v>
      </c>
      <c r="B148" s="44" t="s">
        <v>43</v>
      </c>
      <c r="C148" s="36"/>
      <c r="D148" s="36"/>
      <c r="E148" s="125"/>
      <c r="F148" s="330"/>
      <c r="G148" s="290"/>
    </row>
    <row r="149" spans="1:41" s="1" customFormat="1" ht="25">
      <c r="A149" s="251" t="s">
        <v>32</v>
      </c>
      <c r="B149" s="43" t="s">
        <v>337</v>
      </c>
      <c r="C149" s="36"/>
      <c r="D149" s="36"/>
      <c r="E149" s="125"/>
      <c r="F149" s="330"/>
      <c r="G149" s="290"/>
    </row>
    <row r="150" spans="1:41" s="42" customFormat="1" ht="29.25" customHeight="1">
      <c r="A150" s="234" t="s">
        <v>32</v>
      </c>
      <c r="B150" s="44" t="s">
        <v>338</v>
      </c>
      <c r="C150" s="36"/>
      <c r="D150" s="36"/>
      <c r="E150" s="125"/>
      <c r="F150" s="330"/>
      <c r="G150" s="290"/>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row>
    <row r="151" spans="1:41" s="42" customFormat="1" ht="39.75" customHeight="1">
      <c r="A151" s="234" t="s">
        <v>32</v>
      </c>
      <c r="B151" s="44" t="s">
        <v>339</v>
      </c>
      <c r="C151" s="36"/>
      <c r="D151" s="36"/>
      <c r="E151" s="125"/>
      <c r="F151" s="330"/>
      <c r="G151" s="290"/>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row>
    <row r="152" spans="1:41" s="42" customFormat="1">
      <c r="A152" s="234" t="s">
        <v>32</v>
      </c>
      <c r="B152" s="43" t="s">
        <v>340</v>
      </c>
      <c r="C152" s="36"/>
      <c r="D152" s="36"/>
      <c r="E152" s="125"/>
      <c r="F152" s="330"/>
      <c r="G152" s="290"/>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row>
    <row r="153" spans="1:41" s="42" customFormat="1" ht="25">
      <c r="A153" s="234"/>
      <c r="B153" s="44" t="s">
        <v>341</v>
      </c>
      <c r="C153" s="36"/>
      <c r="D153" s="36"/>
      <c r="E153" s="125"/>
      <c r="F153" s="330"/>
      <c r="G153" s="290"/>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row>
    <row r="154" spans="1:41" s="42" customFormat="1" ht="37.5">
      <c r="A154" s="234"/>
      <c r="B154" s="44" t="s">
        <v>342</v>
      </c>
      <c r="C154" s="36"/>
      <c r="D154" s="36"/>
      <c r="E154" s="125"/>
      <c r="F154" s="330"/>
      <c r="G154" s="290"/>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row>
    <row r="155" spans="1:41" s="1" customFormat="1">
      <c r="A155" s="250"/>
      <c r="B155" s="23" t="s">
        <v>25</v>
      </c>
      <c r="C155" s="196" t="s">
        <v>1</v>
      </c>
      <c r="D155" s="90">
        <v>3</v>
      </c>
      <c r="E155" s="127"/>
      <c r="F155" s="338">
        <v>0</v>
      </c>
      <c r="G155" s="293">
        <f>D155*F155</f>
        <v>0</v>
      </c>
    </row>
    <row r="156" spans="1:41" s="1" customFormat="1" ht="15" customHeight="1">
      <c r="A156" s="250"/>
      <c r="B156" s="23"/>
      <c r="C156" s="196"/>
      <c r="D156" s="90"/>
      <c r="E156" s="127"/>
      <c r="F156" s="330"/>
      <c r="G156" s="290"/>
    </row>
    <row r="157" spans="1:41" customFormat="1">
      <c r="A157" s="37" t="s">
        <v>418</v>
      </c>
      <c r="B157" s="69" t="s">
        <v>413</v>
      </c>
      <c r="E157" s="142"/>
      <c r="F157" s="339"/>
      <c r="G157" s="303"/>
    </row>
    <row r="158" spans="1:41" s="36" customFormat="1" ht="37.5">
      <c r="A158" s="37"/>
      <c r="B158" s="69" t="s">
        <v>399</v>
      </c>
      <c r="E158" s="141"/>
      <c r="F158" s="330"/>
      <c r="G158" s="289"/>
    </row>
    <row r="159" spans="1:41" s="36" customFormat="1" ht="25">
      <c r="A159" s="254" t="s">
        <v>32</v>
      </c>
      <c r="B159" s="100" t="s">
        <v>409</v>
      </c>
      <c r="E159" s="141"/>
      <c r="F159" s="330"/>
      <c r="G159" s="289"/>
    </row>
    <row r="160" spans="1:41" s="36" customFormat="1" ht="25">
      <c r="A160" s="254" t="s">
        <v>32</v>
      </c>
      <c r="B160" s="100" t="s">
        <v>410</v>
      </c>
      <c r="E160" s="141"/>
      <c r="F160" s="330"/>
      <c r="G160" s="289"/>
    </row>
    <row r="161" spans="1:7" s="36" customFormat="1">
      <c r="A161" s="254" t="s">
        <v>32</v>
      </c>
      <c r="B161" s="69" t="s">
        <v>411</v>
      </c>
      <c r="E161" s="141"/>
      <c r="F161" s="330"/>
      <c r="G161" s="289"/>
    </row>
    <row r="162" spans="1:7" s="36" customFormat="1">
      <c r="A162" s="254" t="s">
        <v>32</v>
      </c>
      <c r="B162" s="68" t="s">
        <v>495</v>
      </c>
      <c r="E162" s="141"/>
      <c r="F162" s="330"/>
      <c r="G162" s="289"/>
    </row>
    <row r="163" spans="1:7" s="36" customFormat="1">
      <c r="A163" s="254" t="s">
        <v>32</v>
      </c>
      <c r="B163" s="69" t="s">
        <v>412</v>
      </c>
      <c r="E163" s="141"/>
      <c r="F163" s="330"/>
      <c r="G163" s="289"/>
    </row>
    <row r="164" spans="1:7" s="36" customFormat="1">
      <c r="A164" s="37"/>
      <c r="B164" s="69" t="s">
        <v>400</v>
      </c>
      <c r="E164" s="141"/>
      <c r="F164" s="330"/>
      <c r="G164" s="289"/>
    </row>
    <row r="165" spans="1:7" s="36" customFormat="1">
      <c r="A165" s="37"/>
      <c r="B165" s="69" t="s">
        <v>401</v>
      </c>
      <c r="E165" s="141"/>
      <c r="F165" s="330"/>
      <c r="G165" s="289"/>
    </row>
    <row r="166" spans="1:7" s="36" customFormat="1">
      <c r="A166" s="37"/>
      <c r="B166" s="69" t="s">
        <v>402</v>
      </c>
      <c r="E166" s="141"/>
      <c r="F166" s="330"/>
      <c r="G166" s="289"/>
    </row>
    <row r="167" spans="1:7" s="36" customFormat="1">
      <c r="A167" s="37"/>
      <c r="B167" s="69" t="s">
        <v>403</v>
      </c>
      <c r="E167" s="141"/>
      <c r="F167" s="330"/>
      <c r="G167" s="289"/>
    </row>
    <row r="168" spans="1:7" s="36" customFormat="1" ht="25">
      <c r="A168" s="37"/>
      <c r="B168" s="69" t="s">
        <v>404</v>
      </c>
      <c r="E168" s="141"/>
      <c r="F168" s="330"/>
      <c r="G168" s="289"/>
    </row>
    <row r="169" spans="1:7" s="36" customFormat="1">
      <c r="A169" s="37"/>
      <c r="B169" s="69" t="s">
        <v>408</v>
      </c>
      <c r="E169" s="141"/>
      <c r="F169" s="330"/>
      <c r="G169" s="289"/>
    </row>
    <row r="170" spans="1:7" s="36" customFormat="1" ht="15.5">
      <c r="A170" s="37"/>
      <c r="B170" s="100" t="s">
        <v>496</v>
      </c>
      <c r="E170" s="141"/>
      <c r="F170" s="330"/>
      <c r="G170" s="289"/>
    </row>
    <row r="171" spans="1:7" s="36" customFormat="1">
      <c r="A171" s="37"/>
      <c r="B171" s="100" t="s">
        <v>497</v>
      </c>
      <c r="E171" s="141"/>
      <c r="F171" s="330"/>
      <c r="G171" s="289"/>
    </row>
    <row r="172" spans="1:7" s="36" customFormat="1">
      <c r="A172" s="37"/>
      <c r="B172" s="69" t="s">
        <v>405</v>
      </c>
      <c r="E172" s="141"/>
      <c r="F172" s="330"/>
      <c r="G172" s="289"/>
    </row>
    <row r="173" spans="1:7" s="36" customFormat="1">
      <c r="A173" s="254" t="s">
        <v>32</v>
      </c>
      <c r="B173" s="100" t="s">
        <v>457</v>
      </c>
      <c r="E173" s="141"/>
      <c r="F173" s="330"/>
      <c r="G173" s="289"/>
    </row>
    <row r="174" spans="1:7" s="37" customFormat="1">
      <c r="A174" s="254"/>
      <c r="B174" s="105" t="s">
        <v>724</v>
      </c>
      <c r="C174" s="36"/>
      <c r="D174" s="36"/>
      <c r="E174" s="138"/>
      <c r="F174" s="331"/>
      <c r="G174" s="291"/>
    </row>
    <row r="175" spans="1:7" s="37" customFormat="1">
      <c r="B175" s="105" t="s">
        <v>726</v>
      </c>
      <c r="C175" s="36"/>
      <c r="D175" s="36"/>
      <c r="E175" s="138"/>
      <c r="F175" s="331"/>
      <c r="G175" s="291"/>
    </row>
    <row r="176" spans="1:7" s="36" customFormat="1">
      <c r="A176" s="37"/>
      <c r="B176" s="100" t="s">
        <v>407</v>
      </c>
      <c r="E176" s="141"/>
      <c r="F176" s="330"/>
      <c r="G176" s="289"/>
    </row>
    <row r="177" spans="1:42" s="36" customFormat="1">
      <c r="A177" s="37"/>
      <c r="B177" s="100" t="s">
        <v>464</v>
      </c>
      <c r="E177" s="141"/>
      <c r="F177" s="330"/>
      <c r="G177" s="289"/>
    </row>
    <row r="178" spans="1:42" s="36" customFormat="1">
      <c r="A178" s="37"/>
      <c r="B178" s="100" t="s">
        <v>465</v>
      </c>
      <c r="E178" s="141"/>
      <c r="F178" s="330"/>
      <c r="G178" s="289"/>
    </row>
    <row r="179" spans="1:42" s="36" customFormat="1">
      <c r="A179" s="37"/>
      <c r="B179" s="100" t="s">
        <v>467</v>
      </c>
      <c r="E179" s="141"/>
      <c r="F179" s="330"/>
      <c r="G179" s="289"/>
    </row>
    <row r="180" spans="1:42" s="42" customFormat="1" ht="25">
      <c r="A180" s="234" t="s">
        <v>32</v>
      </c>
      <c r="B180" s="44" t="s">
        <v>105</v>
      </c>
      <c r="C180" s="36"/>
      <c r="D180" s="36"/>
      <c r="E180" s="143"/>
      <c r="F180" s="335"/>
      <c r="G180" s="289"/>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row>
    <row r="181" spans="1:42" s="36" customFormat="1" ht="13">
      <c r="A181" s="37"/>
      <c r="B181" s="101" t="s">
        <v>498</v>
      </c>
      <c r="C181" s="36" t="s">
        <v>1</v>
      </c>
      <c r="D181" s="36">
        <v>1</v>
      </c>
      <c r="E181" s="127"/>
      <c r="F181" s="338">
        <v>0</v>
      </c>
      <c r="G181" s="293">
        <f>D181*F181</f>
        <v>0</v>
      </c>
    </row>
    <row r="182" spans="1:42" s="36" customFormat="1">
      <c r="A182" s="37"/>
      <c r="E182" s="141"/>
      <c r="F182" s="330"/>
      <c r="G182" s="289"/>
    </row>
    <row r="183" spans="1:42" customFormat="1">
      <c r="A183" s="37" t="s">
        <v>419</v>
      </c>
      <c r="B183" s="69" t="s">
        <v>413</v>
      </c>
      <c r="E183" s="142"/>
      <c r="F183" s="339"/>
      <c r="G183" s="303"/>
    </row>
    <row r="184" spans="1:42" s="36" customFormat="1" ht="37.5">
      <c r="A184" s="37"/>
      <c r="B184" s="69" t="s">
        <v>399</v>
      </c>
      <c r="E184" s="141"/>
      <c r="F184" s="330"/>
      <c r="G184" s="289"/>
    </row>
    <row r="185" spans="1:42" s="36" customFormat="1" ht="25">
      <c r="A185" s="254" t="s">
        <v>32</v>
      </c>
      <c r="B185" s="100" t="s">
        <v>409</v>
      </c>
      <c r="E185" s="141"/>
      <c r="F185" s="330"/>
      <c r="G185" s="289"/>
    </row>
    <row r="186" spans="1:42" s="36" customFormat="1" ht="25">
      <c r="A186" s="254" t="s">
        <v>32</v>
      </c>
      <c r="B186" s="100" t="s">
        <v>410</v>
      </c>
      <c r="E186" s="141"/>
      <c r="F186" s="330"/>
      <c r="G186" s="289"/>
    </row>
    <row r="187" spans="1:42" s="36" customFormat="1">
      <c r="A187" s="254" t="s">
        <v>32</v>
      </c>
      <c r="B187" s="69" t="s">
        <v>411</v>
      </c>
      <c r="E187" s="141"/>
      <c r="F187" s="330"/>
      <c r="G187" s="289"/>
    </row>
    <row r="188" spans="1:42" s="36" customFormat="1">
      <c r="A188" s="254" t="s">
        <v>32</v>
      </c>
      <c r="B188" s="68" t="s">
        <v>495</v>
      </c>
      <c r="E188" s="141"/>
      <c r="F188" s="330"/>
      <c r="G188" s="289"/>
    </row>
    <row r="189" spans="1:42" s="36" customFormat="1">
      <c r="A189" s="254" t="s">
        <v>32</v>
      </c>
      <c r="B189" s="69" t="s">
        <v>412</v>
      </c>
      <c r="E189" s="141"/>
      <c r="F189" s="330"/>
      <c r="G189" s="289"/>
    </row>
    <row r="190" spans="1:42" s="36" customFormat="1">
      <c r="A190" s="37"/>
      <c r="B190" s="69" t="s">
        <v>400</v>
      </c>
      <c r="E190" s="141"/>
      <c r="F190" s="330"/>
      <c r="G190" s="289"/>
    </row>
    <row r="191" spans="1:42" s="36" customFormat="1">
      <c r="A191" s="37"/>
      <c r="B191" s="69" t="s">
        <v>401</v>
      </c>
      <c r="E191" s="141"/>
      <c r="F191" s="330"/>
      <c r="G191" s="289"/>
    </row>
    <row r="192" spans="1:42" s="36" customFormat="1">
      <c r="A192" s="37"/>
      <c r="B192" s="69" t="s">
        <v>402</v>
      </c>
      <c r="E192" s="141"/>
      <c r="F192" s="330"/>
      <c r="G192" s="289"/>
    </row>
    <row r="193" spans="1:42" s="36" customFormat="1">
      <c r="A193" s="37"/>
      <c r="B193" s="69" t="s">
        <v>403</v>
      </c>
      <c r="E193" s="141"/>
      <c r="F193" s="330"/>
      <c r="G193" s="289"/>
    </row>
    <row r="194" spans="1:42" s="36" customFormat="1" ht="25">
      <c r="A194" s="37"/>
      <c r="B194" s="69" t="s">
        <v>404</v>
      </c>
      <c r="E194" s="141"/>
      <c r="F194" s="330"/>
      <c r="G194" s="289"/>
    </row>
    <row r="195" spans="1:42" s="36" customFormat="1">
      <c r="A195" s="37"/>
      <c r="B195" s="69" t="s">
        <v>408</v>
      </c>
      <c r="E195" s="141"/>
      <c r="F195" s="330"/>
      <c r="G195" s="289"/>
    </row>
    <row r="196" spans="1:42" s="36" customFormat="1" ht="15.5">
      <c r="A196" s="37"/>
      <c r="B196" s="100" t="s">
        <v>499</v>
      </c>
      <c r="E196" s="141"/>
      <c r="F196" s="330"/>
      <c r="G196" s="289"/>
    </row>
    <row r="197" spans="1:42" s="36" customFormat="1">
      <c r="A197" s="37"/>
      <c r="B197" s="100" t="s">
        <v>497</v>
      </c>
      <c r="E197" s="141"/>
      <c r="F197" s="330"/>
      <c r="G197" s="289"/>
    </row>
    <row r="198" spans="1:42" s="36" customFormat="1">
      <c r="A198" s="37"/>
      <c r="B198" s="69" t="s">
        <v>405</v>
      </c>
      <c r="E198" s="141"/>
      <c r="F198" s="330"/>
      <c r="G198" s="289"/>
    </row>
    <row r="199" spans="1:42" s="36" customFormat="1">
      <c r="A199" s="37"/>
      <c r="B199" s="100" t="s">
        <v>406</v>
      </c>
      <c r="E199" s="141"/>
      <c r="F199" s="330"/>
      <c r="G199" s="289"/>
    </row>
    <row r="200" spans="1:42" s="37" customFormat="1">
      <c r="A200" s="254"/>
      <c r="B200" s="105" t="s">
        <v>727</v>
      </c>
      <c r="C200" s="36"/>
      <c r="D200" s="36"/>
      <c r="E200" s="138"/>
      <c r="F200" s="331"/>
      <c r="G200" s="291"/>
    </row>
    <row r="201" spans="1:42" s="37" customFormat="1">
      <c r="B201" s="105" t="s">
        <v>726</v>
      </c>
      <c r="C201" s="36"/>
      <c r="D201" s="36"/>
      <c r="E201" s="138"/>
      <c r="F201" s="331"/>
      <c r="G201" s="291"/>
    </row>
    <row r="202" spans="1:42" s="36" customFormat="1">
      <c r="A202" s="37"/>
      <c r="B202" s="100" t="s">
        <v>407</v>
      </c>
      <c r="E202" s="141"/>
      <c r="F202" s="330"/>
      <c r="G202" s="289"/>
    </row>
    <row r="203" spans="1:42" s="36" customFormat="1">
      <c r="A203" s="37"/>
      <c r="B203" s="100" t="s">
        <v>464</v>
      </c>
      <c r="E203" s="141"/>
      <c r="F203" s="330"/>
      <c r="G203" s="289"/>
    </row>
    <row r="204" spans="1:42" s="36" customFormat="1">
      <c r="A204" s="37"/>
      <c r="B204" s="100" t="s">
        <v>465</v>
      </c>
      <c r="E204" s="141"/>
      <c r="F204" s="330"/>
      <c r="G204" s="289"/>
    </row>
    <row r="205" spans="1:42" s="36" customFormat="1">
      <c r="A205" s="37"/>
      <c r="B205" s="100" t="s">
        <v>467</v>
      </c>
      <c r="E205" s="141"/>
      <c r="F205" s="330"/>
      <c r="G205" s="289"/>
    </row>
    <row r="206" spans="1:42" s="42" customFormat="1" ht="25">
      <c r="A206" s="234" t="s">
        <v>32</v>
      </c>
      <c r="B206" s="44" t="s">
        <v>105</v>
      </c>
      <c r="C206" s="36"/>
      <c r="D206" s="36"/>
      <c r="E206" s="143"/>
      <c r="F206" s="335"/>
      <c r="G206" s="289"/>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row>
    <row r="207" spans="1:42" s="36" customFormat="1" ht="13">
      <c r="A207" s="37"/>
      <c r="B207" s="101" t="s">
        <v>500</v>
      </c>
      <c r="C207" s="36" t="s">
        <v>1</v>
      </c>
      <c r="D207" s="36">
        <v>5</v>
      </c>
      <c r="E207" s="127"/>
      <c r="F207" s="338">
        <v>0</v>
      </c>
      <c r="G207" s="293">
        <f>D207*F207</f>
        <v>0</v>
      </c>
    </row>
    <row r="208" spans="1:42" s="36" customFormat="1">
      <c r="A208" s="37"/>
      <c r="E208" s="141"/>
      <c r="F208" s="330"/>
      <c r="G208" s="289"/>
    </row>
    <row r="209" spans="1:8" customFormat="1" ht="62.5">
      <c r="A209" s="37" t="s">
        <v>3</v>
      </c>
      <c r="B209" s="69" t="s">
        <v>501</v>
      </c>
      <c r="C209" s="36"/>
      <c r="D209" s="36"/>
      <c r="E209" s="141"/>
      <c r="F209" s="330"/>
      <c r="G209" s="289"/>
      <c r="H209" s="36"/>
    </row>
    <row r="210" spans="1:8" customFormat="1">
      <c r="A210" s="37"/>
      <c r="B210" s="69" t="s">
        <v>414</v>
      </c>
      <c r="C210" s="36"/>
      <c r="D210" s="36"/>
      <c r="E210" s="141"/>
      <c r="F210" s="330"/>
      <c r="G210" s="289"/>
      <c r="H210" s="36"/>
    </row>
    <row r="211" spans="1:8" customFormat="1" ht="13">
      <c r="A211" s="37"/>
      <c r="B211" s="101" t="s">
        <v>502</v>
      </c>
      <c r="C211" s="36" t="s">
        <v>91</v>
      </c>
      <c r="D211" s="36">
        <v>6</v>
      </c>
      <c r="E211" s="127"/>
      <c r="F211" s="338">
        <v>0</v>
      </c>
      <c r="G211" s="293">
        <f>D211*F211</f>
        <v>0</v>
      </c>
      <c r="H211" s="36"/>
    </row>
    <row r="212" spans="1:8" customFormat="1" ht="13">
      <c r="A212" s="37"/>
      <c r="B212" s="101"/>
      <c r="C212" s="36"/>
      <c r="D212" s="36"/>
      <c r="E212" s="127"/>
      <c r="F212" s="338"/>
      <c r="G212" s="293"/>
      <c r="H212" s="36"/>
    </row>
    <row r="213" spans="1:8" s="8" customFormat="1" ht="162.5">
      <c r="A213" s="37" t="s">
        <v>728</v>
      </c>
      <c r="B213" s="68" t="s">
        <v>810</v>
      </c>
      <c r="C213" s="37"/>
      <c r="D213" s="37"/>
      <c r="E213" s="138"/>
      <c r="F213" s="331"/>
      <c r="G213" s="291"/>
      <c r="H213" s="37"/>
    </row>
    <row r="214" spans="1:8" ht="52">
      <c r="A214" s="234"/>
      <c r="B214" s="31" t="s">
        <v>729</v>
      </c>
      <c r="C214" s="198"/>
      <c r="D214" s="72"/>
      <c r="E214" s="122"/>
      <c r="F214" s="335"/>
      <c r="G214" s="293"/>
    </row>
    <row r="215" spans="1:8">
      <c r="A215" s="256" t="s">
        <v>32</v>
      </c>
      <c r="B215" s="41" t="s">
        <v>812</v>
      </c>
      <c r="C215" s="198"/>
      <c r="D215" s="72"/>
      <c r="E215" s="136"/>
      <c r="F215" s="335"/>
      <c r="G215" s="289"/>
    </row>
    <row r="216" spans="1:8">
      <c r="A216" s="234"/>
      <c r="B216" s="23" t="s">
        <v>106</v>
      </c>
      <c r="C216" s="198" t="s">
        <v>22</v>
      </c>
      <c r="D216" s="72">
        <v>60</v>
      </c>
      <c r="E216" s="137"/>
      <c r="F216" s="335">
        <v>0</v>
      </c>
      <c r="G216" s="293">
        <f>D216*F216</f>
        <v>0</v>
      </c>
    </row>
    <row r="217" spans="1:8">
      <c r="A217" s="234"/>
      <c r="B217" s="23" t="s">
        <v>107</v>
      </c>
      <c r="C217" s="198" t="s">
        <v>22</v>
      </c>
      <c r="D217" s="72">
        <v>40</v>
      </c>
      <c r="E217" s="137"/>
      <c r="F217" s="335">
        <v>0</v>
      </c>
      <c r="G217" s="293">
        <f>D217*F217</f>
        <v>0</v>
      </c>
    </row>
    <row r="218" spans="1:8">
      <c r="A218" s="234"/>
      <c r="B218" s="23" t="s">
        <v>108</v>
      </c>
      <c r="C218" s="198" t="s">
        <v>22</v>
      </c>
      <c r="D218" s="72">
        <v>120</v>
      </c>
      <c r="E218" s="137"/>
      <c r="F218" s="335">
        <v>0</v>
      </c>
      <c r="G218" s="293">
        <f>D218*F218</f>
        <v>0</v>
      </c>
    </row>
    <row r="219" spans="1:8">
      <c r="A219" s="234"/>
      <c r="B219" s="23" t="s">
        <v>76</v>
      </c>
      <c r="C219" s="198" t="s">
        <v>22</v>
      </c>
      <c r="D219" s="72">
        <v>60</v>
      </c>
      <c r="E219" s="137"/>
      <c r="F219" s="335">
        <v>0</v>
      </c>
      <c r="G219" s="293">
        <f>D219*F219</f>
        <v>0</v>
      </c>
    </row>
    <row r="220" spans="1:8">
      <c r="A220" s="234"/>
      <c r="B220" s="23"/>
      <c r="C220" s="198"/>
      <c r="D220" s="72"/>
      <c r="E220" s="137"/>
      <c r="F220" s="335"/>
      <c r="G220" s="293"/>
    </row>
    <row r="221" spans="1:8" ht="37.5">
      <c r="A221" s="234" t="s">
        <v>811</v>
      </c>
      <c r="B221" s="41" t="s">
        <v>676</v>
      </c>
      <c r="C221" s="198"/>
      <c r="D221" s="72"/>
      <c r="E221" s="136"/>
      <c r="F221" s="335"/>
      <c r="G221" s="289"/>
    </row>
    <row r="222" spans="1:8" ht="52">
      <c r="A222" s="234"/>
      <c r="B222" s="31" t="s">
        <v>729</v>
      </c>
      <c r="C222" s="198"/>
      <c r="D222" s="72"/>
      <c r="E222" s="122"/>
      <c r="F222" s="335"/>
      <c r="G222" s="293"/>
    </row>
    <row r="223" spans="1:8">
      <c r="A223" s="256" t="s">
        <v>32</v>
      </c>
      <c r="B223" s="41" t="s">
        <v>731</v>
      </c>
      <c r="C223" s="198"/>
      <c r="D223" s="72"/>
      <c r="E223" s="136"/>
      <c r="F223" s="335"/>
      <c r="G223" s="289"/>
    </row>
    <row r="224" spans="1:8">
      <c r="A224" s="234"/>
      <c r="B224" s="23" t="s">
        <v>106</v>
      </c>
      <c r="C224" s="198" t="s">
        <v>22</v>
      </c>
      <c r="D224" s="72">
        <v>120</v>
      </c>
      <c r="E224" s="137"/>
      <c r="F224" s="335">
        <v>0</v>
      </c>
      <c r="G224" s="293">
        <f>D224*F224</f>
        <v>0</v>
      </c>
    </row>
    <row r="225" spans="1:42">
      <c r="A225" s="234"/>
      <c r="B225" s="23" t="s">
        <v>107</v>
      </c>
      <c r="C225" s="198" t="s">
        <v>22</v>
      </c>
      <c r="D225" s="72">
        <v>50</v>
      </c>
      <c r="E225" s="137"/>
      <c r="F225" s="335">
        <v>0</v>
      </c>
      <c r="G225" s="293">
        <f>D225*F225</f>
        <v>0</v>
      </c>
    </row>
    <row r="226" spans="1:42">
      <c r="A226" s="234"/>
      <c r="B226" s="23" t="s">
        <v>108</v>
      </c>
      <c r="C226" s="198" t="s">
        <v>22</v>
      </c>
      <c r="D226" s="72">
        <v>30</v>
      </c>
      <c r="E226" s="137"/>
      <c r="F226" s="335">
        <v>0</v>
      </c>
      <c r="G226" s="293">
        <f>D226*F226</f>
        <v>0</v>
      </c>
    </row>
    <row r="227" spans="1:42">
      <c r="A227" s="234"/>
      <c r="B227" s="23"/>
      <c r="C227" s="198"/>
      <c r="D227" s="72"/>
      <c r="E227" s="137"/>
      <c r="F227" s="335"/>
      <c r="G227" s="293"/>
    </row>
    <row r="228" spans="1:42">
      <c r="A228" s="234" t="s">
        <v>5</v>
      </c>
      <c r="B228" s="36" t="s">
        <v>36</v>
      </c>
      <c r="C228" s="198"/>
      <c r="D228" s="72"/>
      <c r="E228" s="138"/>
      <c r="F228" s="335"/>
      <c r="G228" s="293"/>
    </row>
    <row r="229" spans="1:42">
      <c r="A229" s="234"/>
      <c r="B229" s="23"/>
      <c r="C229" s="198" t="s">
        <v>15</v>
      </c>
      <c r="D229" s="72">
        <v>15</v>
      </c>
      <c r="E229" s="137"/>
      <c r="F229" s="335">
        <v>0</v>
      </c>
      <c r="G229" s="293">
        <f>D229*F229</f>
        <v>0</v>
      </c>
    </row>
    <row r="230" spans="1:42">
      <c r="A230" s="234"/>
      <c r="B230" s="23"/>
      <c r="C230" s="198"/>
      <c r="D230" s="72"/>
      <c r="E230" s="137"/>
      <c r="F230" s="335"/>
      <c r="G230" s="293"/>
    </row>
    <row r="231" spans="1:42">
      <c r="A231" s="234" t="s">
        <v>6</v>
      </c>
      <c r="B231" s="36" t="s">
        <v>37</v>
      </c>
      <c r="C231" s="198"/>
      <c r="D231" s="72"/>
      <c r="E231" s="138"/>
      <c r="F231" s="335"/>
      <c r="G231" s="293"/>
    </row>
    <row r="232" spans="1:42" s="3" customFormat="1">
      <c r="A232" s="234"/>
      <c r="B232" s="23"/>
      <c r="C232" s="198" t="s">
        <v>15</v>
      </c>
      <c r="D232" s="72">
        <v>15</v>
      </c>
      <c r="E232" s="137"/>
      <c r="F232" s="335">
        <v>0</v>
      </c>
      <c r="G232" s="293">
        <f>D232*F232</f>
        <v>0</v>
      </c>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row>
    <row r="233" spans="1:42" s="3" customFormat="1">
      <c r="A233" s="234"/>
      <c r="B233" s="23"/>
      <c r="C233" s="198"/>
      <c r="D233" s="72"/>
      <c r="E233" s="137"/>
      <c r="F233" s="335"/>
      <c r="G233" s="289"/>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row>
    <row r="234" spans="1:42" s="3" customFormat="1">
      <c r="A234" s="234" t="s">
        <v>7</v>
      </c>
      <c r="B234" s="24" t="s">
        <v>280</v>
      </c>
      <c r="C234" s="198"/>
      <c r="D234" s="72"/>
      <c r="E234" s="137"/>
      <c r="F234" s="335"/>
      <c r="G234" s="291"/>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row>
    <row r="235" spans="1:42" s="3" customFormat="1">
      <c r="A235" s="234"/>
      <c r="B235" s="24" t="s">
        <v>299</v>
      </c>
      <c r="C235" s="198"/>
      <c r="D235" s="72"/>
      <c r="E235" s="137"/>
      <c r="F235" s="335"/>
      <c r="G235" s="291"/>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row>
    <row r="236" spans="1:42" s="3" customFormat="1">
      <c r="A236" s="234"/>
      <c r="B236" s="24"/>
      <c r="C236" s="198" t="s">
        <v>1</v>
      </c>
      <c r="D236" s="72">
        <v>12</v>
      </c>
      <c r="E236" s="137"/>
      <c r="F236" s="335">
        <v>0</v>
      </c>
      <c r="G236" s="293">
        <f>D236*F236</f>
        <v>0</v>
      </c>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row>
    <row r="237" spans="1:42" s="3" customFormat="1">
      <c r="A237" s="234"/>
      <c r="B237" s="24"/>
      <c r="C237" s="198"/>
      <c r="D237" s="72"/>
      <c r="E237" s="137"/>
      <c r="F237" s="335"/>
      <c r="G237" s="291"/>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row>
    <row r="238" spans="1:42" s="3" customFormat="1" ht="37.5">
      <c r="A238" s="234" t="s">
        <v>8</v>
      </c>
      <c r="B238" s="24" t="s">
        <v>72</v>
      </c>
      <c r="C238" s="198"/>
      <c r="D238" s="72"/>
      <c r="E238" s="137"/>
      <c r="F238" s="335"/>
      <c r="G238" s="291"/>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row>
    <row r="239" spans="1:42" s="3" customFormat="1">
      <c r="A239" s="234"/>
      <c r="B239" s="24"/>
      <c r="C239" s="198" t="s">
        <v>1</v>
      </c>
      <c r="D239" s="72">
        <v>4</v>
      </c>
      <c r="E239" s="137"/>
      <c r="F239" s="335">
        <v>0</v>
      </c>
      <c r="G239" s="293">
        <f>D239*F239</f>
        <v>0</v>
      </c>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row>
    <row r="240" spans="1:42">
      <c r="A240" s="234"/>
      <c r="B240" s="24"/>
      <c r="C240" s="198"/>
      <c r="D240" s="72"/>
      <c r="E240" s="137"/>
      <c r="F240" s="335"/>
      <c r="G240" s="291"/>
    </row>
    <row r="241" spans="1:42" ht="37.5">
      <c r="A241" s="234" t="s">
        <v>734</v>
      </c>
      <c r="B241" s="24" t="s">
        <v>677</v>
      </c>
      <c r="C241" s="198"/>
      <c r="D241" s="72"/>
      <c r="E241" s="137"/>
      <c r="F241" s="335"/>
      <c r="G241" s="298"/>
    </row>
    <row r="242" spans="1:42">
      <c r="A242" s="234"/>
      <c r="B242" s="23" t="s">
        <v>733</v>
      </c>
      <c r="C242" s="198" t="s">
        <v>22</v>
      </c>
      <c r="D242" s="72">
        <v>120</v>
      </c>
      <c r="E242" s="137"/>
      <c r="F242" s="335">
        <v>0</v>
      </c>
      <c r="G242" s="293">
        <f>D242*F242</f>
        <v>0</v>
      </c>
    </row>
    <row r="243" spans="1:42">
      <c r="A243" s="234"/>
      <c r="B243" s="23" t="s">
        <v>732</v>
      </c>
      <c r="C243" s="198" t="s">
        <v>22</v>
      </c>
      <c r="D243" s="72">
        <v>50</v>
      </c>
      <c r="E243" s="137"/>
      <c r="F243" s="335">
        <v>0</v>
      </c>
      <c r="G243" s="293">
        <f>D243*F243</f>
        <v>0</v>
      </c>
    </row>
    <row r="244" spans="1:42">
      <c r="A244" s="234"/>
      <c r="B244" s="23" t="s">
        <v>194</v>
      </c>
      <c r="C244" s="198" t="s">
        <v>22</v>
      </c>
      <c r="D244" s="72">
        <v>30</v>
      </c>
      <c r="E244" s="137"/>
      <c r="F244" s="335">
        <v>0</v>
      </c>
      <c r="G244" s="293">
        <f>D244*F244</f>
        <v>0</v>
      </c>
    </row>
    <row r="245" spans="1:42" s="42" customFormat="1">
      <c r="A245" s="234"/>
      <c r="B245" s="23"/>
      <c r="C245" s="198"/>
      <c r="D245" s="72"/>
      <c r="E245" s="137"/>
      <c r="F245" s="335"/>
      <c r="G245" s="293"/>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row>
    <row r="246" spans="1:42" ht="50">
      <c r="A246" s="234" t="s">
        <v>735</v>
      </c>
      <c r="B246" s="24" t="s">
        <v>742</v>
      </c>
      <c r="C246" s="198"/>
      <c r="D246" s="72"/>
      <c r="E246" s="137"/>
      <c r="F246" s="335"/>
      <c r="G246" s="298"/>
    </row>
    <row r="247" spans="1:42">
      <c r="A247" s="234"/>
      <c r="B247" s="23" t="s">
        <v>736</v>
      </c>
      <c r="C247" s="198" t="s">
        <v>22</v>
      </c>
      <c r="D247" s="72">
        <v>60</v>
      </c>
      <c r="E247" s="137"/>
      <c r="F247" s="335">
        <v>0</v>
      </c>
      <c r="G247" s="293">
        <f>D247*F247</f>
        <v>0</v>
      </c>
    </row>
    <row r="248" spans="1:42">
      <c r="A248" s="234"/>
      <c r="B248" s="23" t="s">
        <v>737</v>
      </c>
      <c r="C248" s="198" t="s">
        <v>22</v>
      </c>
      <c r="D248" s="72">
        <v>40</v>
      </c>
      <c r="E248" s="137"/>
      <c r="F248" s="335">
        <v>0</v>
      </c>
      <c r="G248" s="293">
        <f>D248*F248</f>
        <v>0</v>
      </c>
    </row>
    <row r="249" spans="1:42">
      <c r="A249" s="234"/>
      <c r="B249" s="23" t="s">
        <v>738</v>
      </c>
      <c r="C249" s="198" t="s">
        <v>22</v>
      </c>
      <c r="D249" s="72">
        <v>120</v>
      </c>
      <c r="E249" s="137"/>
      <c r="F249" s="335">
        <v>0</v>
      </c>
      <c r="G249" s="293">
        <f>D249*F249</f>
        <v>0</v>
      </c>
    </row>
    <row r="250" spans="1:42">
      <c r="A250" s="234"/>
      <c r="B250" s="23" t="s">
        <v>739</v>
      </c>
      <c r="C250" s="198" t="s">
        <v>22</v>
      </c>
      <c r="D250" s="72">
        <v>60</v>
      </c>
      <c r="E250" s="137"/>
      <c r="F250" s="335">
        <v>0</v>
      </c>
      <c r="G250" s="293">
        <f>D250*F250</f>
        <v>0</v>
      </c>
    </row>
    <row r="251" spans="1:42">
      <c r="A251" s="234"/>
      <c r="B251" s="23"/>
      <c r="C251" s="198"/>
      <c r="D251" s="72"/>
      <c r="E251" s="137"/>
      <c r="F251" s="335"/>
      <c r="G251" s="293"/>
    </row>
    <row r="252" spans="1:42" ht="25">
      <c r="A252" s="234" t="s">
        <v>10</v>
      </c>
      <c r="B252" s="38" t="s">
        <v>459</v>
      </c>
      <c r="C252" s="198"/>
      <c r="D252" s="72"/>
      <c r="E252" s="136"/>
      <c r="F252" s="335"/>
      <c r="G252" s="291"/>
    </row>
    <row r="253" spans="1:42" s="3" customFormat="1" ht="15" customHeight="1">
      <c r="A253" s="234"/>
      <c r="B253" s="23" t="s">
        <v>27</v>
      </c>
      <c r="C253" s="198" t="s">
        <v>1</v>
      </c>
      <c r="D253" s="72">
        <v>1</v>
      </c>
      <c r="E253" s="137"/>
      <c r="F253" s="335">
        <v>0</v>
      </c>
      <c r="G253" s="293">
        <f>D253*F253</f>
        <v>0</v>
      </c>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row>
    <row r="254" spans="1:42">
      <c r="A254" s="234"/>
      <c r="B254" s="23"/>
      <c r="C254" s="198"/>
      <c r="D254" s="72"/>
      <c r="E254" s="137"/>
      <c r="F254" s="335"/>
      <c r="G254" s="289"/>
    </row>
    <row r="255" spans="1:42" ht="25">
      <c r="A255" s="234" t="s">
        <v>11</v>
      </c>
      <c r="B255" s="24" t="s">
        <v>188</v>
      </c>
      <c r="C255" s="198"/>
      <c r="D255" s="72"/>
      <c r="E255" s="137"/>
      <c r="F255" s="335"/>
      <c r="G255" s="289"/>
    </row>
    <row r="256" spans="1:42">
      <c r="A256" s="234"/>
      <c r="B256" s="24" t="s">
        <v>27</v>
      </c>
      <c r="C256" s="198" t="s">
        <v>1</v>
      </c>
      <c r="D256" s="72">
        <v>2</v>
      </c>
      <c r="E256" s="137"/>
      <c r="F256" s="335">
        <v>0</v>
      </c>
      <c r="G256" s="293">
        <f>D256*F256</f>
        <v>0</v>
      </c>
    </row>
    <row r="257" spans="1:42">
      <c r="A257" s="234"/>
      <c r="B257" s="24"/>
      <c r="C257" s="198"/>
      <c r="D257" s="72"/>
      <c r="E257" s="137"/>
      <c r="F257" s="335"/>
      <c r="G257" s="289"/>
    </row>
    <row r="258" spans="1:42" s="3" customFormat="1" ht="37.5">
      <c r="A258" s="253" t="s">
        <v>12</v>
      </c>
      <c r="B258" s="47" t="s">
        <v>300</v>
      </c>
      <c r="C258" s="199" t="s">
        <v>24</v>
      </c>
      <c r="D258" s="78">
        <v>65</v>
      </c>
      <c r="E258" s="137"/>
      <c r="F258" s="335">
        <v>0</v>
      </c>
      <c r="G258" s="299">
        <f>D258*F258</f>
        <v>0</v>
      </c>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row>
    <row r="259" spans="1:42" s="3" customFormat="1">
      <c r="A259" s="253"/>
      <c r="B259" s="47"/>
      <c r="C259" s="199"/>
      <c r="D259" s="78"/>
      <c r="E259" s="139"/>
      <c r="F259" s="335"/>
      <c r="G259" s="299"/>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row>
    <row r="260" spans="1:42">
      <c r="A260" s="234" t="s">
        <v>13</v>
      </c>
      <c r="B260" s="24" t="s">
        <v>280</v>
      </c>
      <c r="C260" s="198"/>
      <c r="D260" s="72"/>
      <c r="E260" s="137"/>
      <c r="F260" s="335"/>
      <c r="G260" s="304"/>
    </row>
    <row r="261" spans="1:42">
      <c r="A261" s="234"/>
      <c r="B261" s="24" t="s">
        <v>299</v>
      </c>
      <c r="C261" s="198"/>
      <c r="D261" s="72"/>
      <c r="E261" s="137"/>
      <c r="F261" s="335"/>
      <c r="G261" s="304"/>
    </row>
    <row r="262" spans="1:42">
      <c r="A262" s="234"/>
      <c r="B262" s="23"/>
      <c r="C262" s="198" t="s">
        <v>1</v>
      </c>
      <c r="D262" s="72">
        <v>4</v>
      </c>
      <c r="E262" s="137"/>
      <c r="F262" s="335">
        <v>0</v>
      </c>
      <c r="G262" s="293">
        <f>D262*F262</f>
        <v>0</v>
      </c>
    </row>
    <row r="263" spans="1:42">
      <c r="A263" s="234"/>
      <c r="B263" s="23"/>
      <c r="C263" s="198"/>
      <c r="D263" s="72"/>
      <c r="E263" s="137"/>
      <c r="F263" s="335"/>
      <c r="G263" s="289"/>
    </row>
    <row r="264" spans="1:42" ht="37.5">
      <c r="A264" s="234" t="s">
        <v>14</v>
      </c>
      <c r="B264" s="23" t="s">
        <v>72</v>
      </c>
      <c r="C264" s="198"/>
      <c r="D264" s="72"/>
      <c r="E264" s="137"/>
      <c r="F264" s="335"/>
      <c r="G264" s="289"/>
    </row>
    <row r="265" spans="1:42">
      <c r="A265" s="234"/>
      <c r="B265" s="23" t="s">
        <v>33</v>
      </c>
      <c r="C265" s="198" t="s">
        <v>1</v>
      </c>
      <c r="D265" s="72">
        <v>4</v>
      </c>
      <c r="E265" s="137"/>
      <c r="F265" s="335">
        <v>0</v>
      </c>
      <c r="G265" s="293">
        <f>D265*F265</f>
        <v>0</v>
      </c>
    </row>
    <row r="266" spans="1:42">
      <c r="A266" s="234"/>
      <c r="B266" s="23"/>
      <c r="C266" s="198"/>
      <c r="D266" s="72"/>
      <c r="E266" s="137"/>
      <c r="F266" s="335"/>
      <c r="G266" s="293"/>
    </row>
    <row r="267" spans="1:42" ht="25">
      <c r="A267" s="234" t="s">
        <v>16</v>
      </c>
      <c r="B267" s="23" t="s">
        <v>190</v>
      </c>
      <c r="C267" s="198"/>
      <c r="D267" s="72"/>
      <c r="E267" s="137"/>
      <c r="F267" s="335"/>
      <c r="G267" s="293"/>
    </row>
    <row r="268" spans="1:42">
      <c r="A268" s="234"/>
      <c r="B268" s="23" t="s">
        <v>27</v>
      </c>
      <c r="C268" s="198" t="s">
        <v>1</v>
      </c>
      <c r="D268" s="72">
        <v>2</v>
      </c>
      <c r="E268" s="137"/>
      <c r="F268" s="335">
        <v>0</v>
      </c>
      <c r="G268" s="293">
        <f>D268*F268</f>
        <v>0</v>
      </c>
    </row>
    <row r="269" spans="1:42">
      <c r="A269" s="234"/>
      <c r="B269" s="23"/>
      <c r="C269" s="198"/>
      <c r="D269" s="72"/>
      <c r="E269" s="137"/>
      <c r="F269" s="335"/>
      <c r="G269" s="293"/>
    </row>
    <row r="270" spans="1:42" ht="25">
      <c r="A270" s="234" t="s">
        <v>17</v>
      </c>
      <c r="B270" s="23" t="s">
        <v>281</v>
      </c>
      <c r="C270" s="198"/>
      <c r="D270" s="72"/>
      <c r="E270" s="137"/>
      <c r="F270" s="335"/>
      <c r="G270" s="289"/>
    </row>
    <row r="271" spans="1:42">
      <c r="A271" s="234"/>
      <c r="B271" s="23" t="s">
        <v>303</v>
      </c>
      <c r="C271" s="198"/>
      <c r="D271" s="72"/>
      <c r="E271" s="137"/>
      <c r="F271" s="335"/>
      <c r="G271" s="289"/>
    </row>
    <row r="272" spans="1:42" ht="15" customHeight="1">
      <c r="A272" s="234" t="s">
        <v>39</v>
      </c>
      <c r="B272" s="24" t="s">
        <v>461</v>
      </c>
      <c r="C272" s="198"/>
      <c r="D272" s="72"/>
      <c r="E272" s="137"/>
      <c r="F272" s="335"/>
      <c r="G272" s="291"/>
    </row>
    <row r="273" spans="1:42" ht="15" customHeight="1">
      <c r="A273" s="234"/>
      <c r="B273" s="23" t="s">
        <v>236</v>
      </c>
      <c r="C273" s="198"/>
      <c r="D273" s="72"/>
      <c r="E273" s="137"/>
      <c r="F273" s="335"/>
      <c r="G273" s="289"/>
    </row>
    <row r="274" spans="1:42" s="3" customFormat="1" ht="15" customHeight="1">
      <c r="A274" s="234"/>
      <c r="B274" s="23" t="s">
        <v>237</v>
      </c>
      <c r="C274" s="198"/>
      <c r="D274" s="72"/>
      <c r="E274" s="137"/>
      <c r="F274" s="335"/>
      <c r="G274" s="289"/>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row>
    <row r="275" spans="1:42" ht="15" customHeight="1">
      <c r="A275" s="234"/>
      <c r="B275" s="36" t="s">
        <v>460</v>
      </c>
      <c r="C275" s="198" t="s">
        <v>1</v>
      </c>
      <c r="D275" s="72">
        <v>1</v>
      </c>
      <c r="E275" s="138"/>
      <c r="F275" s="335">
        <v>0</v>
      </c>
      <c r="G275" s="293">
        <f>D275*F275</f>
        <v>0</v>
      </c>
    </row>
    <row r="276" spans="1:42" ht="15" customHeight="1">
      <c r="A276" s="234"/>
      <c r="B276" s="36"/>
      <c r="C276" s="198"/>
      <c r="D276" s="72"/>
      <c r="E276" s="138"/>
      <c r="F276" s="335"/>
      <c r="G276" s="293"/>
    </row>
    <row r="277" spans="1:42" ht="25">
      <c r="A277" s="234" t="s">
        <v>18</v>
      </c>
      <c r="B277" s="23" t="s">
        <v>110</v>
      </c>
      <c r="C277" s="198"/>
      <c r="D277" s="72"/>
      <c r="E277" s="137"/>
      <c r="F277" s="335"/>
      <c r="G277" s="289"/>
    </row>
    <row r="278" spans="1:42">
      <c r="A278" s="234"/>
      <c r="B278" s="23" t="s">
        <v>25</v>
      </c>
      <c r="C278" s="198" t="s">
        <v>1</v>
      </c>
      <c r="D278" s="72">
        <v>2</v>
      </c>
      <c r="E278" s="137"/>
      <c r="F278" s="335">
        <v>0</v>
      </c>
      <c r="G278" s="293">
        <f>D278*F278</f>
        <v>0</v>
      </c>
    </row>
    <row r="279" spans="1:42">
      <c r="A279" s="234"/>
      <c r="B279" s="23"/>
      <c r="C279" s="198"/>
      <c r="D279" s="72"/>
      <c r="E279" s="137"/>
      <c r="F279" s="335"/>
      <c r="G279" s="289"/>
    </row>
    <row r="280" spans="1:42">
      <c r="A280" s="234" t="s">
        <v>19</v>
      </c>
      <c r="B280" s="23" t="s">
        <v>192</v>
      </c>
      <c r="C280" s="198"/>
      <c r="D280" s="72"/>
      <c r="E280" s="137"/>
      <c r="F280" s="335"/>
      <c r="G280" s="289"/>
    </row>
    <row r="281" spans="1:42">
      <c r="A281" s="234"/>
      <c r="B281" s="23" t="s">
        <v>27</v>
      </c>
      <c r="C281" s="198" t="s">
        <v>1</v>
      </c>
      <c r="D281" s="72">
        <v>1</v>
      </c>
      <c r="E281" s="137"/>
      <c r="F281" s="335">
        <v>0</v>
      </c>
      <c r="G281" s="293">
        <f>D281*F281</f>
        <v>0</v>
      </c>
    </row>
    <row r="282" spans="1:42">
      <c r="A282" s="234"/>
      <c r="B282" s="23"/>
      <c r="C282" s="198"/>
      <c r="D282" s="72"/>
      <c r="E282" s="137"/>
      <c r="F282" s="335"/>
      <c r="G282" s="289"/>
    </row>
    <row r="283" spans="1:42" ht="25">
      <c r="A283" s="234" t="s">
        <v>20</v>
      </c>
      <c r="B283" s="23" t="s">
        <v>111</v>
      </c>
      <c r="C283" s="198"/>
      <c r="D283" s="72"/>
      <c r="E283" s="137"/>
      <c r="F283" s="335"/>
      <c r="G283" s="289"/>
    </row>
    <row r="284" spans="1:42" ht="15" customHeight="1">
      <c r="A284" s="234"/>
      <c r="B284" s="23" t="s">
        <v>25</v>
      </c>
      <c r="C284" s="198" t="s">
        <v>1</v>
      </c>
      <c r="D284" s="72">
        <v>2</v>
      </c>
      <c r="E284" s="137"/>
      <c r="F284" s="335">
        <v>0</v>
      </c>
      <c r="G284" s="293">
        <f>D284*F284</f>
        <v>0</v>
      </c>
    </row>
    <row r="285" spans="1:42">
      <c r="A285" s="234"/>
      <c r="B285" s="23"/>
      <c r="C285" s="198"/>
      <c r="D285" s="72"/>
      <c r="E285" s="137"/>
      <c r="F285" s="335"/>
      <c r="G285" s="289"/>
    </row>
    <row r="286" spans="1:42" ht="50">
      <c r="A286" s="234" t="s">
        <v>21</v>
      </c>
      <c r="B286" s="24" t="s">
        <v>458</v>
      </c>
      <c r="C286" s="198"/>
      <c r="D286" s="72"/>
      <c r="E286" s="137"/>
      <c r="F286" s="335"/>
      <c r="G286" s="293"/>
    </row>
    <row r="287" spans="1:42">
      <c r="A287" s="234"/>
      <c r="B287" s="23"/>
      <c r="C287" s="198" t="s">
        <v>91</v>
      </c>
      <c r="D287" s="72">
        <v>1</v>
      </c>
      <c r="E287" s="137"/>
      <c r="F287" s="335">
        <v>0</v>
      </c>
      <c r="G287" s="293">
        <f>D287*F287</f>
        <v>0</v>
      </c>
    </row>
    <row r="288" spans="1:42">
      <c r="A288" s="234"/>
      <c r="B288" s="23"/>
      <c r="C288" s="198"/>
      <c r="D288" s="72"/>
      <c r="E288" s="137"/>
      <c r="F288" s="335"/>
      <c r="G288" s="289"/>
    </row>
    <row r="289" spans="1:42">
      <c r="A289" s="234" t="s">
        <v>23</v>
      </c>
      <c r="B289" s="23" t="s">
        <v>38</v>
      </c>
      <c r="C289" s="198"/>
      <c r="D289" s="72"/>
      <c r="E289" s="137"/>
      <c r="F289" s="335"/>
      <c r="G289" s="289"/>
    </row>
    <row r="290" spans="1:42" s="42" customFormat="1">
      <c r="A290" s="234"/>
      <c r="B290" s="23" t="s">
        <v>25</v>
      </c>
      <c r="C290" s="198" t="s">
        <v>1</v>
      </c>
      <c r="D290" s="72">
        <v>1</v>
      </c>
      <c r="E290" s="137"/>
      <c r="F290" s="335">
        <v>0</v>
      </c>
      <c r="G290" s="293">
        <f>D290*F290</f>
        <v>0</v>
      </c>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row>
    <row r="291" spans="1:42" s="42" customFormat="1">
      <c r="A291" s="234"/>
      <c r="B291" s="23"/>
      <c r="C291" s="198"/>
      <c r="D291" s="72"/>
      <c r="E291" s="137"/>
      <c r="F291" s="335"/>
      <c r="G291" s="289"/>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row>
    <row r="292" spans="1:42" s="42" customFormat="1">
      <c r="A292" s="234" t="s">
        <v>26</v>
      </c>
      <c r="B292" s="24" t="s">
        <v>44</v>
      </c>
      <c r="C292" s="198"/>
      <c r="D292" s="72"/>
      <c r="E292" s="137"/>
      <c r="F292" s="335"/>
      <c r="G292" s="289"/>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row>
    <row r="293" spans="1:42" s="42" customFormat="1">
      <c r="A293" s="234"/>
      <c r="B293" s="23" t="s">
        <v>25</v>
      </c>
      <c r="C293" s="198" t="s">
        <v>42</v>
      </c>
      <c r="D293" s="72">
        <v>1</v>
      </c>
      <c r="E293" s="137"/>
      <c r="F293" s="335">
        <v>0</v>
      </c>
      <c r="G293" s="293">
        <f>D293*F293</f>
        <v>0</v>
      </c>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row>
    <row r="294" spans="1:42" s="42" customFormat="1">
      <c r="A294" s="234"/>
      <c r="B294" s="23"/>
      <c r="C294" s="198"/>
      <c r="D294" s="72"/>
      <c r="E294" s="137"/>
      <c r="F294" s="335"/>
      <c r="G294" s="289"/>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row>
    <row r="295" spans="1:42" s="42" customFormat="1">
      <c r="A295" s="234"/>
      <c r="B295" s="23"/>
      <c r="C295" s="198"/>
      <c r="D295" s="72"/>
      <c r="E295" s="137"/>
      <c r="F295" s="335"/>
      <c r="G295" s="289"/>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row>
    <row r="296" spans="1:42" s="42" customFormat="1">
      <c r="A296" s="37" t="s">
        <v>74</v>
      </c>
      <c r="B296" s="36" t="s">
        <v>92</v>
      </c>
      <c r="C296" s="36"/>
      <c r="D296" s="36"/>
      <c r="E296" s="138"/>
      <c r="F296" s="335"/>
      <c r="G296" s="291"/>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row>
    <row r="297" spans="1:42" s="42" customFormat="1" ht="13" thickBot="1">
      <c r="A297" s="254"/>
      <c r="B297" s="36"/>
      <c r="C297" s="36" t="s">
        <v>91</v>
      </c>
      <c r="D297" s="36">
        <v>1</v>
      </c>
      <c r="E297" s="138"/>
      <c r="F297" s="335">
        <v>0</v>
      </c>
      <c r="G297" s="293">
        <f>D297*F297</f>
        <v>0</v>
      </c>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row>
    <row r="298" spans="1:42" s="42" customFormat="1" ht="13.5" thickBot="1">
      <c r="A298" s="257"/>
      <c r="B298" s="82" t="str">
        <f>B119</f>
        <v>Konvektorsko ogrevanje in hlajenje</v>
      </c>
      <c r="C298" s="200"/>
      <c r="D298" s="83"/>
      <c r="E298" s="144"/>
      <c r="F298" s="340">
        <v>0</v>
      </c>
      <c r="G298" s="305">
        <f>SUM(G121:G297)</f>
        <v>0</v>
      </c>
      <c r="H298" s="113"/>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row>
    <row r="299" spans="1:42" s="42" customFormat="1" ht="13">
      <c r="A299" s="234"/>
      <c r="B299" s="23"/>
      <c r="C299" s="198"/>
      <c r="D299" s="72"/>
      <c r="E299" s="137"/>
      <c r="F299" s="335"/>
      <c r="G299" s="306"/>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row>
    <row r="300" spans="1:42" ht="13">
      <c r="A300" s="249" t="s">
        <v>97</v>
      </c>
      <c r="B300" s="34" t="s">
        <v>468</v>
      </c>
      <c r="C300" s="196"/>
      <c r="D300" s="90"/>
      <c r="E300" s="127"/>
      <c r="F300" s="337"/>
      <c r="G300" s="290"/>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3">
      <c r="A301" s="249"/>
      <c r="B301" s="34"/>
      <c r="C301" s="196"/>
      <c r="D301" s="90"/>
      <c r="E301" s="127"/>
      <c r="F301" s="337"/>
      <c r="G301" s="290"/>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37.5">
      <c r="A302" s="234" t="s">
        <v>0</v>
      </c>
      <c r="B302" s="41" t="s">
        <v>676</v>
      </c>
      <c r="C302" s="198"/>
      <c r="D302" s="72"/>
      <c r="E302" s="136"/>
      <c r="F302" s="335"/>
      <c r="G302" s="289"/>
    </row>
    <row r="303" spans="1:42" ht="52">
      <c r="A303" s="234"/>
      <c r="B303" s="31" t="s">
        <v>73</v>
      </c>
      <c r="C303" s="198"/>
      <c r="D303" s="72"/>
      <c r="E303" s="122"/>
      <c r="F303" s="335"/>
      <c r="G303" s="293"/>
    </row>
    <row r="304" spans="1:42">
      <c r="A304" s="256" t="s">
        <v>32</v>
      </c>
      <c r="B304" s="41" t="s">
        <v>730</v>
      </c>
      <c r="C304" s="198"/>
      <c r="D304" s="72"/>
      <c r="E304" s="136"/>
      <c r="F304" s="335"/>
      <c r="G304" s="289"/>
    </row>
    <row r="305" spans="1:7">
      <c r="A305" s="234"/>
      <c r="B305" s="23" t="s">
        <v>344</v>
      </c>
      <c r="C305" s="198" t="s">
        <v>22</v>
      </c>
      <c r="D305" s="72">
        <v>45</v>
      </c>
      <c r="E305" s="137"/>
      <c r="F305" s="335">
        <v>0</v>
      </c>
      <c r="G305" s="293">
        <f>D305*F305</f>
        <v>0</v>
      </c>
    </row>
    <row r="306" spans="1:7">
      <c r="A306" s="234"/>
      <c r="B306" s="23" t="s">
        <v>94</v>
      </c>
      <c r="C306" s="198" t="s">
        <v>22</v>
      </c>
      <c r="D306" s="72">
        <v>45</v>
      </c>
      <c r="E306" s="137"/>
      <c r="F306" s="335">
        <v>0</v>
      </c>
      <c r="G306" s="293">
        <f>D306*F306</f>
        <v>0</v>
      </c>
    </row>
    <row r="307" spans="1:7">
      <c r="A307" s="234"/>
      <c r="B307" s="23" t="s">
        <v>462</v>
      </c>
      <c r="C307" s="198" t="s">
        <v>22</v>
      </c>
      <c r="D307" s="72">
        <v>20</v>
      </c>
      <c r="E307" s="137"/>
      <c r="F307" s="335">
        <v>0</v>
      </c>
      <c r="G307" s="293">
        <f>D307*F307</f>
        <v>0</v>
      </c>
    </row>
    <row r="308" spans="1:7">
      <c r="A308" s="234"/>
      <c r="B308" s="23" t="s">
        <v>30</v>
      </c>
      <c r="C308" s="198" t="s">
        <v>22</v>
      </c>
      <c r="D308" s="72">
        <v>20</v>
      </c>
      <c r="E308" s="137"/>
      <c r="F308" s="335">
        <v>0</v>
      </c>
      <c r="G308" s="293">
        <f>D308*F308</f>
        <v>0</v>
      </c>
    </row>
    <row r="309" spans="1:7">
      <c r="A309" s="234"/>
      <c r="B309" s="23" t="s">
        <v>41</v>
      </c>
      <c r="C309" s="198" t="s">
        <v>22</v>
      </c>
      <c r="D309" s="72">
        <v>10</v>
      </c>
      <c r="E309" s="137"/>
      <c r="F309" s="335">
        <v>0</v>
      </c>
      <c r="G309" s="293">
        <f>D309*F309</f>
        <v>0</v>
      </c>
    </row>
    <row r="310" spans="1:7">
      <c r="A310" s="234"/>
      <c r="B310" s="23"/>
      <c r="C310" s="198"/>
      <c r="D310" s="72"/>
      <c r="E310" s="137"/>
      <c r="F310" s="335"/>
      <c r="G310" s="293"/>
    </row>
    <row r="311" spans="1:7">
      <c r="A311" s="256" t="s">
        <v>32</v>
      </c>
      <c r="B311" s="41" t="s">
        <v>731</v>
      </c>
      <c r="C311" s="198"/>
      <c r="D311" s="72"/>
      <c r="E311" s="136"/>
      <c r="F311" s="335"/>
      <c r="G311" s="289"/>
    </row>
    <row r="312" spans="1:7">
      <c r="A312" s="234"/>
      <c r="B312" s="23" t="s">
        <v>108</v>
      </c>
      <c r="C312" s="198" t="s">
        <v>22</v>
      </c>
      <c r="D312" s="72">
        <v>90</v>
      </c>
      <c r="E312" s="137"/>
      <c r="F312" s="335">
        <v>0</v>
      </c>
      <c r="G312" s="293">
        <f>D312*F312</f>
        <v>0</v>
      </c>
    </row>
    <row r="313" spans="1:7">
      <c r="A313" s="234"/>
      <c r="B313" s="23" t="s">
        <v>76</v>
      </c>
      <c r="C313" s="198" t="s">
        <v>22</v>
      </c>
      <c r="D313" s="72">
        <v>30</v>
      </c>
      <c r="E313" s="137"/>
      <c r="F313" s="335">
        <v>0</v>
      </c>
      <c r="G313" s="293">
        <f>D313*F313</f>
        <v>0</v>
      </c>
    </row>
    <row r="314" spans="1:7">
      <c r="A314" s="234"/>
      <c r="B314" s="23" t="s">
        <v>344</v>
      </c>
      <c r="C314" s="198" t="s">
        <v>22</v>
      </c>
      <c r="D314" s="72">
        <v>15</v>
      </c>
      <c r="E314" s="137"/>
      <c r="F314" s="335">
        <v>0</v>
      </c>
      <c r="G314" s="293">
        <f>D314*F314</f>
        <v>0</v>
      </c>
    </row>
    <row r="315" spans="1:7">
      <c r="A315" s="234"/>
      <c r="B315" s="23" t="s">
        <v>94</v>
      </c>
      <c r="C315" s="198" t="s">
        <v>22</v>
      </c>
      <c r="D315" s="72">
        <v>15</v>
      </c>
      <c r="E315" s="137"/>
      <c r="F315" s="335">
        <v>0</v>
      </c>
      <c r="G315" s="293">
        <f>D315*F315</f>
        <v>0</v>
      </c>
    </row>
    <row r="316" spans="1:7">
      <c r="A316" s="234"/>
      <c r="B316" s="23"/>
      <c r="C316" s="198"/>
      <c r="D316" s="72"/>
      <c r="E316" s="137"/>
      <c r="F316" s="335"/>
      <c r="G316" s="293"/>
    </row>
    <row r="317" spans="1:7">
      <c r="A317" s="234" t="s">
        <v>2</v>
      </c>
      <c r="B317" s="36" t="s">
        <v>36</v>
      </c>
      <c r="C317" s="198"/>
      <c r="D317" s="72"/>
      <c r="E317" s="138"/>
      <c r="F317" s="335"/>
      <c r="G317" s="293"/>
    </row>
    <row r="318" spans="1:7">
      <c r="A318" s="234"/>
      <c r="B318" s="23"/>
      <c r="C318" s="198" t="s">
        <v>15</v>
      </c>
      <c r="D318" s="72">
        <v>15</v>
      </c>
      <c r="E318" s="137"/>
      <c r="F318" s="335">
        <v>0</v>
      </c>
      <c r="G318" s="293">
        <f>D318*F318</f>
        <v>0</v>
      </c>
    </row>
    <row r="319" spans="1:7">
      <c r="A319" s="234"/>
      <c r="B319" s="23"/>
      <c r="C319" s="198"/>
      <c r="D319" s="72"/>
      <c r="E319" s="137"/>
      <c r="F319" s="335"/>
      <c r="G319" s="293"/>
    </row>
    <row r="320" spans="1:7">
      <c r="A320" s="234" t="s">
        <v>3</v>
      </c>
      <c r="B320" s="36" t="s">
        <v>37</v>
      </c>
      <c r="C320" s="198"/>
      <c r="D320" s="72"/>
      <c r="E320" s="138"/>
      <c r="F320" s="335"/>
      <c r="G320" s="293"/>
    </row>
    <row r="321" spans="1:42" s="3" customFormat="1">
      <c r="A321" s="234"/>
      <c r="B321" s="23"/>
      <c r="C321" s="198" t="s">
        <v>15</v>
      </c>
      <c r="D321" s="72">
        <v>15</v>
      </c>
      <c r="E321" s="137"/>
      <c r="F321" s="335">
        <v>0</v>
      </c>
      <c r="G321" s="293">
        <f>D321*F321</f>
        <v>0</v>
      </c>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row>
    <row r="322" spans="1:42" s="3" customFormat="1">
      <c r="A322" s="234"/>
      <c r="B322" s="23"/>
      <c r="C322" s="198"/>
      <c r="D322" s="72"/>
      <c r="E322" s="137"/>
      <c r="F322" s="335"/>
      <c r="G322" s="289"/>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row>
    <row r="323" spans="1:42" s="3" customFormat="1">
      <c r="A323" s="234" t="s">
        <v>4</v>
      </c>
      <c r="B323" s="24" t="s">
        <v>280</v>
      </c>
      <c r="C323" s="198"/>
      <c r="D323" s="72"/>
      <c r="E323" s="137"/>
      <c r="F323" s="335"/>
      <c r="G323" s="291"/>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row>
    <row r="324" spans="1:42" s="3" customFormat="1">
      <c r="A324" s="234"/>
      <c r="B324" s="24" t="s">
        <v>299</v>
      </c>
      <c r="C324" s="198"/>
      <c r="D324" s="72"/>
      <c r="E324" s="137"/>
      <c r="F324" s="335"/>
      <c r="G324" s="291"/>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row>
    <row r="325" spans="1:42" s="3" customFormat="1">
      <c r="A325" s="234"/>
      <c r="B325" s="24"/>
      <c r="C325" s="198" t="s">
        <v>1</v>
      </c>
      <c r="D325" s="72">
        <v>12</v>
      </c>
      <c r="E325" s="137"/>
      <c r="F325" s="335">
        <v>0</v>
      </c>
      <c r="G325" s="293">
        <f>D325*F325</f>
        <v>0</v>
      </c>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row>
    <row r="326" spans="1:42" s="3" customFormat="1">
      <c r="A326" s="234"/>
      <c r="B326" s="24"/>
      <c r="C326" s="198"/>
      <c r="D326" s="72"/>
      <c r="E326" s="137"/>
      <c r="F326" s="335"/>
      <c r="G326" s="291"/>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row>
    <row r="327" spans="1:42" s="3" customFormat="1" ht="37.5">
      <c r="A327" s="234" t="s">
        <v>5</v>
      </c>
      <c r="B327" s="24" t="s">
        <v>72</v>
      </c>
      <c r="C327" s="198"/>
      <c r="D327" s="72"/>
      <c r="E327" s="137"/>
      <c r="F327" s="335"/>
      <c r="G327" s="291"/>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row>
    <row r="328" spans="1:42" s="3" customFormat="1">
      <c r="A328" s="234"/>
      <c r="B328" s="24"/>
      <c r="C328" s="198" t="s">
        <v>1</v>
      </c>
      <c r="D328" s="72">
        <v>4</v>
      </c>
      <c r="E328" s="137"/>
      <c r="F328" s="335">
        <v>0</v>
      </c>
      <c r="G328" s="293">
        <f>D328*F328</f>
        <v>0</v>
      </c>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row>
    <row r="329" spans="1:42">
      <c r="A329" s="234"/>
      <c r="B329" s="24"/>
      <c r="C329" s="198"/>
      <c r="D329" s="72"/>
      <c r="E329" s="137"/>
      <c r="F329" s="335"/>
      <c r="G329" s="291"/>
    </row>
    <row r="330" spans="1:42" ht="37.5">
      <c r="A330" s="234" t="s">
        <v>740</v>
      </c>
      <c r="B330" s="24" t="s">
        <v>677</v>
      </c>
      <c r="C330" s="198"/>
      <c r="D330" s="72"/>
      <c r="E330" s="137"/>
      <c r="F330" s="335"/>
      <c r="G330" s="298"/>
    </row>
    <row r="331" spans="1:42">
      <c r="A331" s="234"/>
      <c r="B331" s="23" t="s">
        <v>194</v>
      </c>
      <c r="C331" s="198" t="s">
        <v>22</v>
      </c>
      <c r="D331" s="72">
        <v>90</v>
      </c>
      <c r="E331" s="137"/>
      <c r="F331" s="335">
        <v>0</v>
      </c>
      <c r="G331" s="293">
        <f>D331*F331</f>
        <v>0</v>
      </c>
    </row>
    <row r="332" spans="1:42">
      <c r="A332" s="234"/>
      <c r="B332" s="23" t="s">
        <v>345</v>
      </c>
      <c r="C332" s="198" t="s">
        <v>22</v>
      </c>
      <c r="D332" s="72">
        <v>30</v>
      </c>
      <c r="E332" s="137"/>
      <c r="F332" s="335">
        <v>0</v>
      </c>
      <c r="G332" s="293">
        <f>D332*F332</f>
        <v>0</v>
      </c>
    </row>
    <row r="333" spans="1:42">
      <c r="A333" s="234"/>
      <c r="B333" s="23" t="s">
        <v>346</v>
      </c>
      <c r="C333" s="198" t="s">
        <v>22</v>
      </c>
      <c r="D333" s="72">
        <v>15</v>
      </c>
      <c r="E333" s="137"/>
      <c r="F333" s="335">
        <v>0</v>
      </c>
      <c r="G333" s="293">
        <f>D333*F333</f>
        <v>0</v>
      </c>
    </row>
    <row r="334" spans="1:42">
      <c r="A334" s="234"/>
      <c r="B334" s="23" t="s">
        <v>463</v>
      </c>
      <c r="C334" s="198" t="s">
        <v>22</v>
      </c>
      <c r="D334" s="72">
        <v>15</v>
      </c>
      <c r="E334" s="137"/>
      <c r="F334" s="335">
        <v>0</v>
      </c>
      <c r="G334" s="293">
        <f>D334*F334</f>
        <v>0</v>
      </c>
    </row>
    <row r="335" spans="1:42" s="42" customFormat="1">
      <c r="A335" s="234"/>
      <c r="B335" s="23"/>
      <c r="C335" s="198"/>
      <c r="D335" s="72"/>
      <c r="E335" s="137"/>
      <c r="F335" s="335"/>
      <c r="G335" s="293"/>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row>
    <row r="336" spans="1:42" ht="50">
      <c r="A336" s="234" t="s">
        <v>741</v>
      </c>
      <c r="B336" s="24" t="s">
        <v>742</v>
      </c>
      <c r="C336" s="198"/>
      <c r="D336" s="72"/>
      <c r="E336" s="137"/>
      <c r="F336" s="335"/>
      <c r="G336" s="298"/>
    </row>
    <row r="337" spans="1:42">
      <c r="A337" s="234"/>
      <c r="B337" s="23" t="s">
        <v>743</v>
      </c>
      <c r="C337" s="198" t="s">
        <v>22</v>
      </c>
      <c r="D337" s="72">
        <v>45</v>
      </c>
      <c r="E337" s="137"/>
      <c r="F337" s="335">
        <v>0</v>
      </c>
      <c r="G337" s="293">
        <f>D337*F337</f>
        <v>0</v>
      </c>
    </row>
    <row r="338" spans="1:42">
      <c r="A338" s="234"/>
      <c r="B338" s="23" t="s">
        <v>744</v>
      </c>
      <c r="C338" s="198" t="s">
        <v>22</v>
      </c>
      <c r="D338" s="72">
        <v>45</v>
      </c>
      <c r="E338" s="137"/>
      <c r="F338" s="335">
        <v>0</v>
      </c>
      <c r="G338" s="293">
        <f>D338*F338</f>
        <v>0</v>
      </c>
    </row>
    <row r="339" spans="1:42">
      <c r="A339" s="234"/>
      <c r="B339" s="23" t="s">
        <v>745</v>
      </c>
      <c r="C339" s="198" t="s">
        <v>22</v>
      </c>
      <c r="D339" s="72">
        <v>20</v>
      </c>
      <c r="E339" s="137"/>
      <c r="F339" s="335">
        <v>0</v>
      </c>
      <c r="G339" s="293">
        <f>D339*F339</f>
        <v>0</v>
      </c>
    </row>
    <row r="340" spans="1:42">
      <c r="A340" s="234"/>
      <c r="B340" s="23" t="s">
        <v>746</v>
      </c>
      <c r="C340" s="198" t="s">
        <v>22</v>
      </c>
      <c r="D340" s="72">
        <v>20</v>
      </c>
      <c r="E340" s="137"/>
      <c r="F340" s="335">
        <v>0</v>
      </c>
      <c r="G340" s="293">
        <f>D340*F340</f>
        <v>0</v>
      </c>
    </row>
    <row r="341" spans="1:42">
      <c r="A341" s="234"/>
      <c r="B341" s="23" t="s">
        <v>747</v>
      </c>
      <c r="C341" s="198" t="s">
        <v>22</v>
      </c>
      <c r="D341" s="72">
        <v>10</v>
      </c>
      <c r="E341" s="137"/>
      <c r="F341" s="335">
        <v>0</v>
      </c>
      <c r="G341" s="293">
        <f>D341*F341</f>
        <v>0</v>
      </c>
    </row>
    <row r="342" spans="1:42" s="42" customFormat="1">
      <c r="A342" s="234"/>
      <c r="B342" s="23"/>
      <c r="C342" s="198"/>
      <c r="D342" s="72"/>
      <c r="E342" s="137"/>
      <c r="F342" s="335"/>
      <c r="G342" s="293"/>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row>
    <row r="343" spans="1:42" s="42" customFormat="1" ht="25">
      <c r="A343" s="234" t="s">
        <v>7</v>
      </c>
      <c r="B343" s="24" t="s">
        <v>195</v>
      </c>
      <c r="C343" s="198"/>
      <c r="D343" s="72"/>
      <c r="E343" s="137"/>
      <c r="F343" s="335"/>
      <c r="G343" s="291"/>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row>
    <row r="344" spans="1:42" ht="15" customHeight="1">
      <c r="A344" s="234"/>
      <c r="B344" s="23"/>
      <c r="C344" s="198" t="s">
        <v>15</v>
      </c>
      <c r="D344" s="72">
        <v>5</v>
      </c>
      <c r="E344" s="137"/>
      <c r="F344" s="335">
        <v>0</v>
      </c>
      <c r="G344" s="293">
        <f>D344*F344</f>
        <v>0</v>
      </c>
    </row>
    <row r="345" spans="1:42">
      <c r="A345" s="234"/>
      <c r="B345" s="23"/>
      <c r="C345" s="198"/>
      <c r="D345" s="72"/>
      <c r="E345" s="137"/>
      <c r="F345" s="335"/>
      <c r="G345" s="289"/>
    </row>
    <row r="346" spans="1:42" ht="25">
      <c r="A346" s="234" t="s">
        <v>8</v>
      </c>
      <c r="B346" s="38" t="s">
        <v>77</v>
      </c>
      <c r="C346" s="198"/>
      <c r="D346" s="72"/>
      <c r="E346" s="136"/>
      <c r="F346" s="335"/>
      <c r="G346" s="291"/>
    </row>
    <row r="347" spans="1:42">
      <c r="A347" s="234"/>
      <c r="B347" s="23" t="s">
        <v>41</v>
      </c>
      <c r="C347" s="198" t="s">
        <v>1</v>
      </c>
      <c r="D347" s="72">
        <v>1</v>
      </c>
      <c r="E347" s="137"/>
      <c r="F347" s="335">
        <v>0</v>
      </c>
      <c r="G347" s="293">
        <f>D347*F347</f>
        <v>0</v>
      </c>
    </row>
    <row r="348" spans="1:42">
      <c r="A348" s="234"/>
      <c r="B348" s="23"/>
      <c r="C348" s="198"/>
      <c r="D348" s="72"/>
      <c r="E348" s="137"/>
      <c r="F348" s="335"/>
      <c r="G348" s="289"/>
    </row>
    <row r="349" spans="1:42" ht="37.5">
      <c r="A349" s="234" t="s">
        <v>9</v>
      </c>
      <c r="B349" s="24" t="s">
        <v>189</v>
      </c>
      <c r="C349" s="198"/>
      <c r="D349" s="72"/>
      <c r="E349" s="137"/>
      <c r="F349" s="335"/>
      <c r="G349" s="289"/>
    </row>
    <row r="350" spans="1:42">
      <c r="A350" s="234"/>
      <c r="B350" s="24" t="s">
        <v>41</v>
      </c>
      <c r="C350" s="198" t="s">
        <v>1</v>
      </c>
      <c r="D350" s="72">
        <v>2</v>
      </c>
      <c r="E350" s="137"/>
      <c r="F350" s="335">
        <v>0</v>
      </c>
      <c r="G350" s="293">
        <f>D350*F350</f>
        <v>0</v>
      </c>
    </row>
    <row r="351" spans="1:42">
      <c r="A351" s="234"/>
      <c r="B351" s="23"/>
      <c r="C351" s="198"/>
      <c r="D351" s="72"/>
      <c r="E351" s="137"/>
      <c r="F351" s="335"/>
      <c r="G351" s="289"/>
    </row>
    <row r="352" spans="1:42" s="3" customFormat="1" ht="37.5">
      <c r="A352" s="253" t="s">
        <v>10</v>
      </c>
      <c r="B352" s="47" t="s">
        <v>300</v>
      </c>
      <c r="C352" s="199" t="s">
        <v>24</v>
      </c>
      <c r="D352" s="78">
        <v>290</v>
      </c>
      <c r="E352" s="137"/>
      <c r="F352" s="335">
        <v>0</v>
      </c>
      <c r="G352" s="299">
        <f>D352*F352</f>
        <v>0</v>
      </c>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row>
    <row r="353" spans="1:42" s="3" customFormat="1">
      <c r="A353" s="253"/>
      <c r="B353" s="47"/>
      <c r="C353" s="199"/>
      <c r="D353" s="78"/>
      <c r="E353" s="139"/>
      <c r="F353" s="335"/>
      <c r="G353" s="299"/>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row>
    <row r="354" spans="1:42">
      <c r="A354" s="234" t="s">
        <v>11</v>
      </c>
      <c r="B354" s="24" t="s">
        <v>280</v>
      </c>
      <c r="C354" s="198"/>
      <c r="D354" s="72"/>
      <c r="E354" s="137"/>
      <c r="F354" s="335"/>
      <c r="G354" s="304"/>
    </row>
    <row r="355" spans="1:42">
      <c r="A355" s="234"/>
      <c r="B355" s="24" t="s">
        <v>299</v>
      </c>
      <c r="C355" s="198"/>
      <c r="D355" s="72"/>
      <c r="E355" s="137"/>
      <c r="F355" s="335"/>
      <c r="G355" s="304"/>
    </row>
    <row r="356" spans="1:42">
      <c r="A356" s="234"/>
      <c r="B356" s="23"/>
      <c r="C356" s="198" t="s">
        <v>1</v>
      </c>
      <c r="D356" s="72">
        <v>2</v>
      </c>
      <c r="E356" s="137"/>
      <c r="F356" s="335">
        <v>0</v>
      </c>
      <c r="G356" s="293">
        <f>D356*F356</f>
        <v>0</v>
      </c>
    </row>
    <row r="357" spans="1:42">
      <c r="A357" s="234"/>
      <c r="B357" s="23"/>
      <c r="C357" s="198"/>
      <c r="D357" s="72"/>
      <c r="E357" s="137"/>
      <c r="F357" s="335"/>
      <c r="G357" s="289"/>
    </row>
    <row r="358" spans="1:42" ht="37.5">
      <c r="A358" s="234" t="s">
        <v>12</v>
      </c>
      <c r="B358" s="23" t="s">
        <v>72</v>
      </c>
      <c r="C358" s="198"/>
      <c r="D358" s="72"/>
      <c r="E358" s="137"/>
      <c r="F358" s="335"/>
      <c r="G358" s="289"/>
    </row>
    <row r="359" spans="1:42">
      <c r="A359" s="234"/>
      <c r="B359" s="23" t="s">
        <v>33</v>
      </c>
      <c r="C359" s="198" t="s">
        <v>1</v>
      </c>
      <c r="D359" s="72">
        <v>2</v>
      </c>
      <c r="E359" s="137"/>
      <c r="F359" s="335">
        <v>0</v>
      </c>
      <c r="G359" s="293">
        <f>D359*F359</f>
        <v>0</v>
      </c>
    </row>
    <row r="360" spans="1:42">
      <c r="A360" s="234"/>
      <c r="B360" s="23"/>
      <c r="C360" s="198"/>
      <c r="D360" s="72"/>
      <c r="E360" s="137"/>
      <c r="F360" s="335"/>
      <c r="G360" s="293"/>
    </row>
    <row r="361" spans="1:42" ht="25">
      <c r="A361" s="234" t="s">
        <v>13</v>
      </c>
      <c r="B361" s="23" t="s">
        <v>191</v>
      </c>
      <c r="C361" s="198"/>
      <c r="D361" s="72"/>
      <c r="E361" s="137"/>
      <c r="F361" s="335"/>
      <c r="G361" s="293"/>
    </row>
    <row r="362" spans="1:42">
      <c r="A362" s="234"/>
      <c r="B362" s="23" t="s">
        <v>41</v>
      </c>
      <c r="C362" s="198" t="s">
        <v>1</v>
      </c>
      <c r="D362" s="72">
        <v>1</v>
      </c>
      <c r="E362" s="137"/>
      <c r="F362" s="335">
        <v>0</v>
      </c>
      <c r="G362" s="293">
        <f>D362*F362</f>
        <v>0</v>
      </c>
    </row>
    <row r="363" spans="1:42">
      <c r="A363" s="234"/>
      <c r="B363" s="23"/>
      <c r="C363" s="198"/>
      <c r="D363" s="72"/>
      <c r="E363" s="137"/>
      <c r="F363" s="335"/>
      <c r="G363" s="293"/>
    </row>
    <row r="364" spans="1:42" ht="25">
      <c r="A364" s="234" t="s">
        <v>14</v>
      </c>
      <c r="B364" s="23" t="s">
        <v>469</v>
      </c>
      <c r="C364" s="198"/>
      <c r="D364" s="72"/>
      <c r="E364" s="137"/>
      <c r="F364" s="335"/>
      <c r="G364" s="289"/>
    </row>
    <row r="365" spans="1:42">
      <c r="A365" s="234"/>
      <c r="B365" s="23" t="s">
        <v>303</v>
      </c>
      <c r="C365" s="198"/>
      <c r="D365" s="72"/>
      <c r="E365" s="137"/>
      <c r="F365" s="335"/>
      <c r="G365" s="289"/>
    </row>
    <row r="366" spans="1:42" ht="15" customHeight="1">
      <c r="A366" s="234" t="s">
        <v>40</v>
      </c>
      <c r="B366" s="24" t="s">
        <v>470</v>
      </c>
      <c r="C366" s="198"/>
      <c r="D366" s="72"/>
      <c r="E366" s="137"/>
      <c r="F366" s="335"/>
      <c r="G366" s="291"/>
    </row>
    <row r="367" spans="1:42" ht="15" customHeight="1">
      <c r="A367" s="234"/>
      <c r="B367" s="23" t="s">
        <v>238</v>
      </c>
      <c r="C367" s="198"/>
      <c r="D367" s="72"/>
      <c r="E367" s="137"/>
      <c r="F367" s="335"/>
      <c r="G367" s="289"/>
    </row>
    <row r="368" spans="1:42" s="3" customFormat="1" ht="15" customHeight="1">
      <c r="A368" s="234"/>
      <c r="B368" s="23" t="s">
        <v>239</v>
      </c>
      <c r="C368" s="198"/>
      <c r="D368" s="72"/>
      <c r="E368" s="137"/>
      <c r="F368" s="335"/>
      <c r="G368" s="289"/>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row>
    <row r="369" spans="1:42" ht="15" customHeight="1">
      <c r="A369" s="234"/>
      <c r="B369" s="36" t="s">
        <v>471</v>
      </c>
      <c r="C369" s="198" t="s">
        <v>1</v>
      </c>
      <c r="D369" s="72">
        <v>1</v>
      </c>
      <c r="E369" s="138"/>
      <c r="F369" s="335">
        <v>0</v>
      </c>
      <c r="G369" s="293">
        <f>D369*F369</f>
        <v>0</v>
      </c>
    </row>
    <row r="370" spans="1:42">
      <c r="A370" s="234"/>
      <c r="B370" s="36"/>
      <c r="C370" s="198"/>
      <c r="D370" s="72"/>
      <c r="E370" s="138"/>
      <c r="F370" s="335"/>
      <c r="G370" s="289"/>
    </row>
    <row r="371" spans="1:42" ht="25">
      <c r="A371" s="234" t="s">
        <v>16</v>
      </c>
      <c r="B371" s="23" t="s">
        <v>110</v>
      </c>
      <c r="C371" s="198"/>
      <c r="D371" s="72"/>
      <c r="E371" s="137"/>
      <c r="F371" s="335"/>
      <c r="G371" s="289"/>
    </row>
    <row r="372" spans="1:42">
      <c r="A372" s="234"/>
      <c r="B372" s="23" t="s">
        <v>25</v>
      </c>
      <c r="C372" s="198" t="s">
        <v>1</v>
      </c>
      <c r="D372" s="72">
        <v>1</v>
      </c>
      <c r="E372" s="137"/>
      <c r="F372" s="335">
        <v>0</v>
      </c>
      <c r="G372" s="293">
        <f>D372*F372</f>
        <v>0</v>
      </c>
    </row>
    <row r="373" spans="1:42">
      <c r="A373" s="234"/>
      <c r="B373" s="23"/>
      <c r="C373" s="198"/>
      <c r="D373" s="72"/>
      <c r="E373" s="137"/>
      <c r="F373" s="335"/>
      <c r="G373" s="289"/>
    </row>
    <row r="374" spans="1:42">
      <c r="A374" s="234" t="s">
        <v>20</v>
      </c>
      <c r="B374" s="23" t="s">
        <v>192</v>
      </c>
      <c r="C374" s="198"/>
      <c r="D374" s="72"/>
      <c r="E374" s="137"/>
      <c r="F374" s="335"/>
      <c r="G374" s="289"/>
    </row>
    <row r="375" spans="1:42">
      <c r="A375" s="234"/>
      <c r="B375" s="23" t="s">
        <v>41</v>
      </c>
      <c r="C375" s="198" t="s">
        <v>1</v>
      </c>
      <c r="D375" s="72">
        <v>1</v>
      </c>
      <c r="E375" s="137"/>
      <c r="F375" s="335">
        <v>0</v>
      </c>
      <c r="G375" s="293">
        <f>D375*F375</f>
        <v>0</v>
      </c>
    </row>
    <row r="376" spans="1:42">
      <c r="A376" s="234"/>
      <c r="B376" s="23"/>
      <c r="C376" s="198"/>
      <c r="D376" s="72"/>
      <c r="E376" s="137"/>
      <c r="F376" s="335"/>
      <c r="G376" s="289"/>
    </row>
    <row r="377" spans="1:42" ht="25">
      <c r="A377" s="234" t="s">
        <v>21</v>
      </c>
      <c r="B377" s="23" t="s">
        <v>111</v>
      </c>
      <c r="C377" s="198"/>
      <c r="D377" s="72"/>
      <c r="E377" s="137"/>
      <c r="F377" s="335"/>
      <c r="G377" s="289"/>
    </row>
    <row r="378" spans="1:42" ht="15" customHeight="1">
      <c r="A378" s="234"/>
      <c r="B378" s="23" t="s">
        <v>25</v>
      </c>
      <c r="C378" s="198" t="s">
        <v>1</v>
      </c>
      <c r="D378" s="72">
        <v>2</v>
      </c>
      <c r="E378" s="137"/>
      <c r="F378" s="335">
        <v>0</v>
      </c>
      <c r="G378" s="293">
        <f>D378*F378</f>
        <v>0</v>
      </c>
    </row>
    <row r="379" spans="1:42">
      <c r="A379" s="234"/>
      <c r="B379" s="23"/>
      <c r="C379" s="198"/>
      <c r="D379" s="72"/>
      <c r="E379" s="137"/>
      <c r="F379" s="335"/>
      <c r="G379" s="289"/>
    </row>
    <row r="380" spans="1:42">
      <c r="A380" s="234" t="s">
        <v>23</v>
      </c>
      <c r="B380" s="24" t="s">
        <v>109</v>
      </c>
      <c r="C380" s="198"/>
      <c r="D380" s="72"/>
      <c r="E380" s="137"/>
      <c r="F380" s="335"/>
      <c r="G380" s="293"/>
    </row>
    <row r="381" spans="1:42">
      <c r="A381" s="234"/>
      <c r="B381" s="23"/>
      <c r="C381" s="198" t="s">
        <v>91</v>
      </c>
      <c r="D381" s="72">
        <v>1</v>
      </c>
      <c r="E381" s="137"/>
      <c r="F381" s="335">
        <v>0</v>
      </c>
      <c r="G381" s="293">
        <f>D381*F381</f>
        <v>0</v>
      </c>
    </row>
    <row r="382" spans="1:42">
      <c r="A382" s="234"/>
      <c r="B382" s="23"/>
      <c r="C382" s="198"/>
      <c r="D382" s="72"/>
      <c r="E382" s="137"/>
      <c r="F382" s="335"/>
      <c r="G382" s="289"/>
    </row>
    <row r="383" spans="1:42">
      <c r="A383" s="234" t="s">
        <v>26</v>
      </c>
      <c r="B383" s="23" t="s">
        <v>38</v>
      </c>
      <c r="C383" s="198"/>
      <c r="D383" s="72"/>
      <c r="E383" s="137"/>
      <c r="F383" s="335"/>
      <c r="G383" s="289"/>
    </row>
    <row r="384" spans="1:42" s="42" customFormat="1">
      <c r="A384" s="234"/>
      <c r="B384" s="23" t="s">
        <v>25</v>
      </c>
      <c r="C384" s="198" t="s">
        <v>1</v>
      </c>
      <c r="D384" s="72">
        <v>1</v>
      </c>
      <c r="E384" s="137"/>
      <c r="F384" s="335">
        <v>0</v>
      </c>
      <c r="G384" s="293">
        <f>D384*F384</f>
        <v>0</v>
      </c>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row>
    <row r="385" spans="1:42" s="42" customFormat="1">
      <c r="A385" s="234"/>
      <c r="B385" s="23"/>
      <c r="C385" s="198"/>
      <c r="D385" s="72"/>
      <c r="E385" s="137"/>
      <c r="F385" s="335"/>
      <c r="G385" s="289"/>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row>
    <row r="386" spans="1:42" s="42" customFormat="1">
      <c r="A386" s="234" t="s">
        <v>74</v>
      </c>
      <c r="B386" s="24" t="s">
        <v>44</v>
      </c>
      <c r="C386" s="198"/>
      <c r="D386" s="72"/>
      <c r="E386" s="137"/>
      <c r="F386" s="335"/>
      <c r="G386" s="289"/>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row>
    <row r="387" spans="1:42" s="42" customFormat="1">
      <c r="A387" s="234"/>
      <c r="B387" s="23" t="s">
        <v>25</v>
      </c>
      <c r="C387" s="198" t="s">
        <v>42</v>
      </c>
      <c r="D387" s="72">
        <v>1</v>
      </c>
      <c r="E387" s="137"/>
      <c r="F387" s="335">
        <v>0</v>
      </c>
      <c r="G387" s="293">
        <f>D387*F387</f>
        <v>0</v>
      </c>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row>
    <row r="388" spans="1:42" s="42" customFormat="1">
      <c r="A388" s="234"/>
      <c r="B388" s="23"/>
      <c r="C388" s="198"/>
      <c r="D388" s="72"/>
      <c r="E388" s="137"/>
      <c r="F388" s="335"/>
      <c r="G388" s="289"/>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row>
    <row r="389" spans="1:42" s="42" customFormat="1">
      <c r="A389" s="234"/>
      <c r="B389" s="23"/>
      <c r="C389" s="198"/>
      <c r="D389" s="72"/>
      <c r="E389" s="137"/>
      <c r="F389" s="335"/>
      <c r="G389" s="2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row>
    <row r="390" spans="1:42" s="42" customFormat="1">
      <c r="A390" s="37" t="s">
        <v>78</v>
      </c>
      <c r="B390" s="36" t="s">
        <v>92</v>
      </c>
      <c r="C390" s="36"/>
      <c r="D390" s="36"/>
      <c r="E390" s="138"/>
      <c r="F390" s="335"/>
      <c r="G390" s="291"/>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row>
    <row r="391" spans="1:42" s="42" customFormat="1" ht="13" thickBot="1">
      <c r="A391" s="254"/>
      <c r="B391" s="36"/>
      <c r="C391" s="36" t="s">
        <v>91</v>
      </c>
      <c r="D391" s="36">
        <v>1</v>
      </c>
      <c r="E391" s="138"/>
      <c r="F391" s="335">
        <v>0</v>
      </c>
      <c r="G391" s="293">
        <f>D391*F391</f>
        <v>0</v>
      </c>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row>
    <row r="392" spans="1:42" s="42" customFormat="1" ht="13.5" thickBot="1">
      <c r="A392" s="257"/>
      <c r="B392" s="82" t="str">
        <f>B300</f>
        <v>KLIMATI - ogrevna in hladilna voda</v>
      </c>
      <c r="C392" s="200"/>
      <c r="D392" s="83"/>
      <c r="E392" s="144"/>
      <c r="F392" s="340">
        <v>0</v>
      </c>
      <c r="G392" s="305">
        <f>SUM(G302:G391)</f>
        <v>0</v>
      </c>
      <c r="H392" s="113"/>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row>
    <row r="393" spans="1:42" s="42" customFormat="1" ht="13">
      <c r="A393" s="234"/>
      <c r="B393" s="23"/>
      <c r="C393" s="198"/>
      <c r="D393" s="72"/>
      <c r="E393" s="137"/>
      <c r="F393" s="335"/>
      <c r="G393" s="306"/>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row>
    <row r="394" spans="1:42" s="42" customFormat="1" ht="13">
      <c r="A394" s="234"/>
      <c r="B394" s="23"/>
      <c r="C394" s="198"/>
      <c r="D394" s="72"/>
      <c r="E394" s="137"/>
      <c r="F394" s="335"/>
      <c r="G394" s="307"/>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row>
    <row r="395" spans="1:42" customFormat="1" ht="13">
      <c r="A395" s="258" t="s">
        <v>98</v>
      </c>
      <c r="B395" s="49" t="s">
        <v>279</v>
      </c>
      <c r="C395" s="36"/>
      <c r="D395" s="36"/>
      <c r="E395" s="145"/>
      <c r="F395" s="335"/>
      <c r="G395" s="289"/>
    </row>
    <row r="396" spans="1:42" customFormat="1" ht="13">
      <c r="A396" s="249"/>
      <c r="B396" s="49"/>
      <c r="C396" s="36"/>
      <c r="D396" s="36"/>
      <c r="E396" s="145"/>
      <c r="F396" s="335"/>
      <c r="G396" s="289"/>
    </row>
    <row r="397" spans="1:42" customFormat="1" ht="13">
      <c r="A397" s="259" t="s">
        <v>0</v>
      </c>
      <c r="B397" s="34" t="s">
        <v>260</v>
      </c>
      <c r="C397" s="36"/>
      <c r="D397" s="36"/>
      <c r="E397" s="146"/>
      <c r="F397" s="335"/>
      <c r="G397" s="289"/>
    </row>
    <row r="398" spans="1:42" customFormat="1" ht="13">
      <c r="A398" s="260"/>
      <c r="B398" s="50" t="s">
        <v>117</v>
      </c>
      <c r="C398" s="36"/>
      <c r="D398" s="36"/>
      <c r="E398" s="147"/>
      <c r="F398" s="335"/>
      <c r="G398" s="289"/>
    </row>
    <row r="399" spans="1:42" customFormat="1" ht="25">
      <c r="A399" s="259"/>
      <c r="B399" s="51" t="s">
        <v>261</v>
      </c>
      <c r="C399" s="36"/>
      <c r="D399" s="36"/>
      <c r="E399" s="148"/>
      <c r="F399" s="335"/>
      <c r="G399" s="289"/>
    </row>
    <row r="400" spans="1:42" s="8" customFormat="1" ht="50.5">
      <c r="A400" s="259"/>
      <c r="B400" s="53" t="s">
        <v>305</v>
      </c>
      <c r="C400" s="36"/>
      <c r="D400" s="36"/>
      <c r="E400" s="149"/>
      <c r="F400" s="335"/>
      <c r="G400" s="291"/>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row>
    <row r="401" spans="1:42" customFormat="1" ht="25.5">
      <c r="A401" s="259"/>
      <c r="B401" s="109" t="s">
        <v>306</v>
      </c>
      <c r="C401" s="36"/>
      <c r="D401" s="36"/>
      <c r="E401" s="149"/>
      <c r="F401" s="335"/>
      <c r="G401" s="289"/>
    </row>
    <row r="402" spans="1:42" s="8" customFormat="1" ht="55.5" customHeight="1">
      <c r="A402" s="259"/>
      <c r="B402" s="53" t="s">
        <v>307</v>
      </c>
      <c r="C402" s="36"/>
      <c r="D402" s="36"/>
      <c r="E402" s="149"/>
      <c r="F402" s="335"/>
      <c r="G402" s="291"/>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row>
    <row r="403" spans="1:42" customFormat="1" ht="63">
      <c r="A403" s="259"/>
      <c r="B403" s="109" t="s">
        <v>308</v>
      </c>
      <c r="C403" s="36"/>
      <c r="D403" s="36"/>
      <c r="E403" s="149"/>
      <c r="F403" s="335"/>
      <c r="G403" s="289"/>
    </row>
    <row r="404" spans="1:42" customFormat="1" ht="63">
      <c r="A404" s="259"/>
      <c r="B404" s="53" t="s">
        <v>309</v>
      </c>
      <c r="C404" s="36"/>
      <c r="D404" s="36"/>
      <c r="E404" s="150"/>
      <c r="F404" s="335"/>
      <c r="G404" s="291"/>
    </row>
    <row r="405" spans="1:42" s="8" customFormat="1" ht="50.5">
      <c r="A405" s="259"/>
      <c r="B405" s="53" t="s">
        <v>310</v>
      </c>
      <c r="C405" s="36"/>
      <c r="D405" s="36"/>
      <c r="E405" s="149"/>
      <c r="F405" s="335"/>
      <c r="G405" s="291"/>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row>
    <row r="406" spans="1:42" customFormat="1" ht="13">
      <c r="A406" s="259"/>
      <c r="B406" s="110" t="s">
        <v>311</v>
      </c>
      <c r="C406" s="36"/>
      <c r="D406" s="36"/>
      <c r="E406" s="151"/>
      <c r="F406" s="335"/>
      <c r="G406" s="289"/>
    </row>
    <row r="407" spans="1:42" customFormat="1">
      <c r="A407" s="259"/>
      <c r="B407" s="51" t="s">
        <v>118</v>
      </c>
      <c r="C407" s="36"/>
      <c r="D407" s="36"/>
      <c r="E407" s="148"/>
      <c r="F407" s="335"/>
      <c r="G407" s="289"/>
    </row>
    <row r="408" spans="1:42" s="8" customFormat="1">
      <c r="A408" s="259"/>
      <c r="B408" s="52" t="s">
        <v>119</v>
      </c>
      <c r="C408" s="36"/>
      <c r="D408" s="36"/>
      <c r="E408" s="148"/>
      <c r="F408" s="341"/>
      <c r="G408" s="291"/>
    </row>
    <row r="409" spans="1:42" customFormat="1">
      <c r="A409" s="259"/>
      <c r="B409" s="51" t="s">
        <v>120</v>
      </c>
      <c r="C409" s="36"/>
      <c r="D409" s="36"/>
      <c r="E409" s="148"/>
      <c r="F409" s="335"/>
      <c r="G409" s="289"/>
    </row>
    <row r="410" spans="1:42" customFormat="1">
      <c r="A410" s="259"/>
      <c r="B410" s="51" t="s">
        <v>121</v>
      </c>
      <c r="C410" s="36"/>
      <c r="D410" s="36"/>
      <c r="E410" s="148"/>
      <c r="F410" s="335"/>
      <c r="G410" s="289"/>
    </row>
    <row r="411" spans="1:42" customFormat="1">
      <c r="A411" s="259"/>
      <c r="B411" s="51" t="s">
        <v>122</v>
      </c>
      <c r="C411" s="36"/>
      <c r="D411" s="36"/>
      <c r="E411" s="148"/>
      <c r="F411" s="335"/>
      <c r="G411" s="289"/>
    </row>
    <row r="412" spans="1:42" customFormat="1">
      <c r="A412" s="259"/>
      <c r="B412" s="51" t="s">
        <v>123</v>
      </c>
      <c r="C412" s="36"/>
      <c r="D412" s="36"/>
      <c r="E412" s="148"/>
      <c r="F412" s="335"/>
      <c r="G412" s="289"/>
    </row>
    <row r="413" spans="1:42" customFormat="1">
      <c r="A413" s="259"/>
      <c r="B413" s="51" t="s">
        <v>124</v>
      </c>
      <c r="C413" s="36"/>
      <c r="D413" s="36"/>
      <c r="E413" s="148"/>
      <c r="F413" s="335"/>
      <c r="G413" s="289"/>
    </row>
    <row r="414" spans="1:42" customFormat="1">
      <c r="A414" s="259"/>
      <c r="B414" s="51" t="s">
        <v>125</v>
      </c>
      <c r="C414" s="36"/>
      <c r="D414" s="36"/>
      <c r="E414" s="148"/>
      <c r="F414" s="335"/>
      <c r="G414" s="289"/>
    </row>
    <row r="415" spans="1:42" customFormat="1">
      <c r="A415" s="259"/>
      <c r="B415" s="51" t="s">
        <v>126</v>
      </c>
      <c r="C415" s="36"/>
      <c r="D415" s="36"/>
      <c r="E415" s="148"/>
      <c r="F415" s="335"/>
      <c r="G415" s="289"/>
    </row>
    <row r="416" spans="1:42" customFormat="1">
      <c r="A416" s="259"/>
      <c r="B416" s="51" t="s">
        <v>127</v>
      </c>
      <c r="C416" s="36"/>
      <c r="D416" s="36"/>
      <c r="E416" s="148"/>
      <c r="F416" s="335"/>
      <c r="G416" s="289"/>
    </row>
    <row r="417" spans="1:7" customFormat="1">
      <c r="A417" s="259"/>
      <c r="B417" s="51" t="s">
        <v>203</v>
      </c>
      <c r="C417" s="36"/>
      <c r="D417" s="36"/>
      <c r="E417" s="148"/>
      <c r="F417" s="335"/>
      <c r="G417" s="289"/>
    </row>
    <row r="418" spans="1:7" customFormat="1" ht="13">
      <c r="A418" s="259"/>
      <c r="B418" s="110" t="s">
        <v>312</v>
      </c>
      <c r="C418" s="36"/>
      <c r="D418" s="36"/>
      <c r="E418" s="151"/>
      <c r="F418" s="335"/>
      <c r="G418" s="289"/>
    </row>
    <row r="419" spans="1:7" customFormat="1" ht="13">
      <c r="A419" s="259"/>
      <c r="B419" s="51" t="s">
        <v>313</v>
      </c>
      <c r="C419" s="36"/>
      <c r="D419" s="36"/>
      <c r="E419" s="148"/>
      <c r="F419" s="335"/>
      <c r="G419" s="289"/>
    </row>
    <row r="420" spans="1:7" customFormat="1">
      <c r="A420" s="259"/>
      <c r="B420" s="51" t="s">
        <v>128</v>
      </c>
      <c r="C420" s="36"/>
      <c r="D420" s="36"/>
      <c r="E420" s="148"/>
      <c r="F420" s="335"/>
      <c r="G420" s="289"/>
    </row>
    <row r="421" spans="1:7" customFormat="1">
      <c r="A421" s="259"/>
      <c r="B421" s="51" t="s">
        <v>129</v>
      </c>
      <c r="C421" s="36"/>
      <c r="D421" s="36"/>
      <c r="E421" s="148"/>
      <c r="F421" s="335"/>
      <c r="G421" s="289"/>
    </row>
    <row r="422" spans="1:7" customFormat="1">
      <c r="A422" s="259"/>
      <c r="B422" s="51" t="s">
        <v>130</v>
      </c>
      <c r="C422" s="36"/>
      <c r="D422" s="36"/>
      <c r="E422" s="148"/>
      <c r="F422" s="335"/>
      <c r="G422" s="289"/>
    </row>
    <row r="423" spans="1:7" customFormat="1" ht="15" customHeight="1">
      <c r="A423" s="259"/>
      <c r="B423" s="51" t="s">
        <v>131</v>
      </c>
      <c r="C423" s="36"/>
      <c r="D423" s="36"/>
      <c r="E423" s="148"/>
      <c r="F423" s="335"/>
      <c r="G423" s="289"/>
    </row>
    <row r="424" spans="1:7" customFormat="1" ht="15" customHeight="1">
      <c r="A424" s="259"/>
      <c r="B424" s="51" t="s">
        <v>132</v>
      </c>
      <c r="C424" s="36"/>
      <c r="D424" s="36"/>
      <c r="E424" s="148"/>
      <c r="F424" s="335"/>
      <c r="G424" s="289"/>
    </row>
    <row r="425" spans="1:7" customFormat="1" ht="15" customHeight="1">
      <c r="A425" s="259"/>
      <c r="B425" s="51" t="s">
        <v>133</v>
      </c>
      <c r="C425" s="36"/>
      <c r="D425" s="36"/>
      <c r="E425" s="148"/>
      <c r="F425" s="335"/>
      <c r="G425" s="289"/>
    </row>
    <row r="426" spans="1:7" customFormat="1" ht="15" customHeight="1">
      <c r="A426" s="259"/>
      <c r="B426" s="51" t="s">
        <v>134</v>
      </c>
      <c r="C426" s="36"/>
      <c r="D426" s="36"/>
      <c r="E426" s="148"/>
      <c r="F426" s="335"/>
      <c r="G426" s="289"/>
    </row>
    <row r="427" spans="1:7" customFormat="1" ht="15" customHeight="1">
      <c r="A427" s="259"/>
      <c r="B427" s="51" t="s">
        <v>135</v>
      </c>
      <c r="C427" s="36"/>
      <c r="D427" s="36"/>
      <c r="E427" s="148"/>
      <c r="F427" s="335"/>
      <c r="G427" s="289"/>
    </row>
    <row r="428" spans="1:7" customFormat="1" ht="15.75" customHeight="1">
      <c r="A428" s="259"/>
      <c r="B428" s="51"/>
      <c r="C428" s="36"/>
      <c r="D428" s="36"/>
      <c r="E428" s="148"/>
      <c r="F428" s="335"/>
      <c r="G428" s="289"/>
    </row>
    <row r="429" spans="1:7" customFormat="1" ht="13">
      <c r="A429" s="259"/>
      <c r="B429" s="51" t="s">
        <v>314</v>
      </c>
      <c r="C429" s="36"/>
      <c r="D429" s="36"/>
      <c r="E429" s="148"/>
      <c r="F429" s="335"/>
      <c r="G429" s="289"/>
    </row>
    <row r="430" spans="1:7" customFormat="1">
      <c r="A430" s="259"/>
      <c r="B430" s="51" t="s">
        <v>136</v>
      </c>
      <c r="C430" s="36"/>
      <c r="D430" s="36"/>
      <c r="E430" s="148"/>
      <c r="F430" s="335"/>
      <c r="G430" s="289"/>
    </row>
    <row r="431" spans="1:7" customFormat="1">
      <c r="A431" s="259"/>
      <c r="B431" s="51" t="s">
        <v>137</v>
      </c>
      <c r="C431" s="36"/>
      <c r="D431" s="36"/>
      <c r="E431" s="148"/>
      <c r="F431" s="335"/>
      <c r="G431" s="289"/>
    </row>
    <row r="432" spans="1:7" customFormat="1">
      <c r="A432" s="259"/>
      <c r="B432" s="51" t="s">
        <v>138</v>
      </c>
      <c r="C432" s="36"/>
      <c r="D432" s="36"/>
      <c r="E432" s="148"/>
      <c r="F432" s="335"/>
      <c r="G432" s="289"/>
    </row>
    <row r="433" spans="1:7" customFormat="1">
      <c r="A433" s="259"/>
      <c r="B433" s="51" t="s">
        <v>139</v>
      </c>
      <c r="C433" s="36"/>
      <c r="D433" s="36"/>
      <c r="E433" s="148"/>
      <c r="F433" s="335"/>
      <c r="G433" s="289"/>
    </row>
    <row r="434" spans="1:7" customFormat="1">
      <c r="A434" s="259"/>
      <c r="B434" s="51" t="s">
        <v>140</v>
      </c>
      <c r="C434" s="36"/>
      <c r="D434" s="36"/>
      <c r="E434" s="148"/>
      <c r="F434" s="335"/>
      <c r="G434" s="289"/>
    </row>
    <row r="435" spans="1:7" customFormat="1">
      <c r="A435" s="259"/>
      <c r="B435" s="51" t="s">
        <v>141</v>
      </c>
      <c r="C435" s="36"/>
      <c r="D435" s="36"/>
      <c r="E435" s="148"/>
      <c r="F435" s="335"/>
      <c r="G435" s="289"/>
    </row>
    <row r="436" spans="1:7" customFormat="1">
      <c r="A436" s="259"/>
      <c r="B436" s="51" t="s">
        <v>142</v>
      </c>
      <c r="C436" s="36"/>
      <c r="D436" s="36"/>
      <c r="E436" s="148"/>
      <c r="F436" s="335"/>
      <c r="G436" s="289"/>
    </row>
    <row r="437" spans="1:7" customFormat="1">
      <c r="A437" s="259"/>
      <c r="B437" s="51" t="s">
        <v>143</v>
      </c>
      <c r="C437" s="36"/>
      <c r="D437" s="36"/>
      <c r="E437" s="148"/>
      <c r="F437" s="335"/>
      <c r="G437" s="289"/>
    </row>
    <row r="438" spans="1:7" customFormat="1">
      <c r="A438" s="259"/>
      <c r="B438" s="51" t="s">
        <v>144</v>
      </c>
      <c r="C438" s="36"/>
      <c r="D438" s="36"/>
      <c r="E438" s="148"/>
      <c r="F438" s="335"/>
      <c r="G438" s="289"/>
    </row>
    <row r="439" spans="1:7" customFormat="1" ht="13" customHeight="1">
      <c r="A439" s="259"/>
      <c r="B439" s="51" t="s">
        <v>145</v>
      </c>
      <c r="C439" s="36"/>
      <c r="D439" s="36"/>
      <c r="E439" s="148"/>
      <c r="F439" s="335"/>
      <c r="G439" s="289"/>
    </row>
    <row r="440" spans="1:7" customFormat="1" ht="25">
      <c r="A440" s="259"/>
      <c r="B440" s="51" t="s">
        <v>146</v>
      </c>
      <c r="C440" s="36"/>
      <c r="D440" s="36"/>
      <c r="E440" s="148"/>
      <c r="F440" s="335"/>
      <c r="G440" s="289"/>
    </row>
    <row r="441" spans="1:7" customFormat="1" ht="25">
      <c r="A441" s="259"/>
      <c r="B441" s="51" t="s">
        <v>147</v>
      </c>
      <c r="C441" s="36"/>
      <c r="D441" s="36"/>
      <c r="E441" s="148"/>
      <c r="F441" s="335"/>
      <c r="G441" s="289"/>
    </row>
    <row r="442" spans="1:7" customFormat="1" ht="25">
      <c r="A442" s="259"/>
      <c r="B442" s="51" t="s">
        <v>148</v>
      </c>
      <c r="C442" s="36"/>
      <c r="D442" s="36"/>
      <c r="E442" s="148"/>
      <c r="F442" s="335"/>
      <c r="G442" s="289"/>
    </row>
    <row r="443" spans="1:7" customFormat="1" ht="15" customHeight="1">
      <c r="A443" s="259"/>
      <c r="B443" s="51" t="s">
        <v>149</v>
      </c>
      <c r="C443" s="36"/>
      <c r="D443" s="36"/>
      <c r="E443" s="148"/>
      <c r="F443" s="335"/>
      <c r="G443" s="289"/>
    </row>
    <row r="444" spans="1:7" customFormat="1">
      <c r="A444" s="259"/>
      <c r="B444" s="51" t="s">
        <v>150</v>
      </c>
      <c r="C444" s="36"/>
      <c r="D444" s="36"/>
      <c r="E444" s="148"/>
      <c r="F444" s="335"/>
      <c r="G444" s="289"/>
    </row>
    <row r="445" spans="1:7" customFormat="1" ht="13">
      <c r="A445" s="259"/>
      <c r="B445" s="110" t="s">
        <v>315</v>
      </c>
      <c r="C445" s="36"/>
      <c r="D445" s="36"/>
      <c r="E445" s="151"/>
      <c r="F445" s="335"/>
      <c r="G445" s="289"/>
    </row>
    <row r="446" spans="1:7" customFormat="1">
      <c r="A446" s="259"/>
      <c r="B446" s="51" t="s">
        <v>167</v>
      </c>
      <c r="C446" s="36"/>
      <c r="D446" s="36"/>
      <c r="E446" s="148"/>
      <c r="F446" s="335"/>
      <c r="G446" s="289"/>
    </row>
    <row r="447" spans="1:7" customFormat="1" ht="15" customHeight="1">
      <c r="A447" s="259"/>
      <c r="B447" s="51" t="s">
        <v>151</v>
      </c>
      <c r="C447" s="36"/>
      <c r="D447" s="36"/>
      <c r="E447" s="148"/>
      <c r="F447" s="335"/>
      <c r="G447" s="289"/>
    </row>
    <row r="448" spans="1:7" customFormat="1">
      <c r="A448" s="259"/>
      <c r="B448" s="51" t="s">
        <v>152</v>
      </c>
      <c r="C448" s="36"/>
      <c r="D448" s="36"/>
      <c r="E448" s="148"/>
      <c r="F448" s="335"/>
      <c r="G448" s="289"/>
    </row>
    <row r="449" spans="1:7" customFormat="1">
      <c r="A449" s="259"/>
      <c r="B449" s="51" t="s">
        <v>168</v>
      </c>
      <c r="C449" s="36"/>
      <c r="D449" s="36"/>
      <c r="E449" s="148"/>
      <c r="F449" s="335"/>
      <c r="G449" s="289"/>
    </row>
    <row r="450" spans="1:7" customFormat="1">
      <c r="A450" s="259"/>
      <c r="B450" s="51" t="s">
        <v>153</v>
      </c>
      <c r="C450" s="36"/>
      <c r="D450" s="36"/>
      <c r="E450" s="148"/>
      <c r="F450" s="335"/>
      <c r="G450" s="289"/>
    </row>
    <row r="451" spans="1:7" customFormat="1">
      <c r="A451" s="259"/>
      <c r="B451" s="51" t="s">
        <v>169</v>
      </c>
      <c r="C451" s="36"/>
      <c r="D451" s="36"/>
      <c r="E451" s="148"/>
      <c r="F451" s="335"/>
      <c r="G451" s="289"/>
    </row>
    <row r="452" spans="1:7" customFormat="1">
      <c r="A452" s="259"/>
      <c r="B452" s="51"/>
      <c r="C452" s="36"/>
      <c r="D452" s="36"/>
      <c r="E452" s="148"/>
      <c r="F452" s="335"/>
      <c r="G452" s="289"/>
    </row>
    <row r="453" spans="1:7" customFormat="1" ht="26">
      <c r="A453" s="259"/>
      <c r="B453" s="111" t="s">
        <v>301</v>
      </c>
      <c r="C453" s="49" t="s">
        <v>91</v>
      </c>
      <c r="D453" s="49">
        <v>1</v>
      </c>
      <c r="E453" s="152"/>
      <c r="F453" s="335">
        <v>0</v>
      </c>
      <c r="G453" s="294">
        <f>D453*F453</f>
        <v>0</v>
      </c>
    </row>
    <row r="454" spans="1:7" customFormat="1" ht="13">
      <c r="A454" s="259"/>
      <c r="B454" s="51" t="s">
        <v>154</v>
      </c>
      <c r="C454" s="36"/>
      <c r="D454" s="49"/>
      <c r="E454" s="148"/>
      <c r="F454" s="335"/>
      <c r="G454" s="289"/>
    </row>
    <row r="455" spans="1:7" customFormat="1" ht="25">
      <c r="A455" s="259"/>
      <c r="B455" s="110" t="s">
        <v>170</v>
      </c>
      <c r="C455" s="36">
        <v>173</v>
      </c>
      <c r="D455" s="36" t="s">
        <v>155</v>
      </c>
      <c r="E455" s="151"/>
      <c r="F455" s="335"/>
      <c r="G455" s="289"/>
    </row>
    <row r="456" spans="1:7" customFormat="1">
      <c r="A456" s="259"/>
      <c r="B456" s="110" t="s">
        <v>171</v>
      </c>
      <c r="C456" s="36">
        <v>70.599999999999994</v>
      </c>
      <c r="D456" s="36" t="s">
        <v>155</v>
      </c>
      <c r="E456" s="151"/>
      <c r="F456" s="335"/>
      <c r="G456" s="289"/>
    </row>
    <row r="457" spans="1:7" customFormat="1">
      <c r="A457" s="259"/>
      <c r="B457" s="110" t="s">
        <v>172</v>
      </c>
      <c r="C457" s="36" t="s">
        <v>173</v>
      </c>
      <c r="D457" s="36"/>
      <c r="E457" s="151"/>
      <c r="F457" s="335"/>
      <c r="G457" s="289"/>
    </row>
    <row r="458" spans="1:7" customFormat="1">
      <c r="A458" s="259"/>
      <c r="B458" s="110" t="s">
        <v>174</v>
      </c>
      <c r="C458" s="36" t="s">
        <v>175</v>
      </c>
      <c r="D458" s="36"/>
      <c r="E458" s="151"/>
      <c r="F458" s="335"/>
      <c r="G458" s="289"/>
    </row>
    <row r="459" spans="1:7" customFormat="1" ht="25">
      <c r="A459" s="259"/>
      <c r="B459" s="110" t="s">
        <v>176</v>
      </c>
      <c r="C459" s="36">
        <v>112</v>
      </c>
      <c r="D459" s="36" t="s">
        <v>155</v>
      </c>
      <c r="E459" s="151"/>
      <c r="F459" s="335"/>
      <c r="G459" s="289"/>
    </row>
    <row r="460" spans="1:7" customFormat="1">
      <c r="A460" s="259"/>
      <c r="B460" s="110" t="s">
        <v>171</v>
      </c>
      <c r="C460" s="36">
        <v>37</v>
      </c>
      <c r="D460" s="36" t="s">
        <v>155</v>
      </c>
      <c r="E460" s="151"/>
      <c r="F460" s="335"/>
      <c r="G460" s="289"/>
    </row>
    <row r="461" spans="1:7" customFormat="1">
      <c r="A461" s="259"/>
      <c r="B461" s="110" t="s">
        <v>177</v>
      </c>
      <c r="C461" s="36" t="s">
        <v>178</v>
      </c>
      <c r="D461" s="36"/>
      <c r="E461" s="151"/>
      <c r="F461" s="335"/>
      <c r="G461" s="289"/>
    </row>
    <row r="462" spans="1:7" customFormat="1">
      <c r="A462" s="259"/>
      <c r="B462" s="110" t="s">
        <v>156</v>
      </c>
      <c r="C462" s="36">
        <v>2</v>
      </c>
      <c r="D462" s="36"/>
      <c r="E462" s="151"/>
      <c r="F462" s="335"/>
      <c r="G462" s="289"/>
    </row>
    <row r="463" spans="1:7" customFormat="1">
      <c r="A463" s="259"/>
      <c r="B463" s="110" t="s">
        <v>157</v>
      </c>
      <c r="C463" s="36">
        <v>1</v>
      </c>
      <c r="D463" s="36"/>
      <c r="E463" s="151"/>
      <c r="F463" s="335"/>
      <c r="G463" s="289"/>
    </row>
    <row r="464" spans="1:7" customFormat="1">
      <c r="A464" s="259"/>
      <c r="B464" s="110" t="s">
        <v>158</v>
      </c>
      <c r="C464" s="36">
        <v>3</v>
      </c>
      <c r="D464" s="36"/>
      <c r="E464" s="151"/>
      <c r="F464" s="335"/>
      <c r="G464" s="289"/>
    </row>
    <row r="465" spans="1:7" customFormat="1" ht="13" customHeight="1">
      <c r="A465" s="259"/>
      <c r="B465" s="110" t="s">
        <v>179</v>
      </c>
      <c r="C465" s="36">
        <v>2</v>
      </c>
      <c r="D465" s="36"/>
      <c r="E465" s="151"/>
      <c r="F465" s="335"/>
      <c r="G465" s="289"/>
    </row>
    <row r="466" spans="1:7" customFormat="1">
      <c r="A466" s="259"/>
      <c r="B466" s="110" t="s">
        <v>180</v>
      </c>
      <c r="C466" s="36" t="s">
        <v>181</v>
      </c>
      <c r="D466" s="36"/>
      <c r="E466" s="151"/>
      <c r="F466" s="335"/>
      <c r="G466" s="289"/>
    </row>
    <row r="467" spans="1:7" customFormat="1" ht="25">
      <c r="A467" s="259"/>
      <c r="B467" s="110" t="s">
        <v>159</v>
      </c>
      <c r="C467" s="36" t="s">
        <v>182</v>
      </c>
      <c r="D467" s="36" t="s">
        <v>160</v>
      </c>
      <c r="E467" s="151"/>
      <c r="F467" s="335"/>
      <c r="G467" s="289"/>
    </row>
    <row r="468" spans="1:7" customFormat="1" ht="13">
      <c r="A468" s="259"/>
      <c r="B468" s="34" t="s">
        <v>112</v>
      </c>
      <c r="C468" s="36"/>
      <c r="D468" s="36"/>
      <c r="E468" s="146"/>
      <c r="F468" s="335"/>
      <c r="G468" s="289"/>
    </row>
    <row r="469" spans="1:7" customFormat="1" ht="25">
      <c r="A469" s="259"/>
      <c r="B469" s="110" t="s">
        <v>183</v>
      </c>
      <c r="C469" s="36"/>
      <c r="D469" s="36"/>
      <c r="E469" s="151"/>
      <c r="F469" s="335"/>
      <c r="G469" s="289"/>
    </row>
    <row r="470" spans="1:7" customFormat="1">
      <c r="A470" s="259"/>
      <c r="B470" s="110" t="s">
        <v>184</v>
      </c>
      <c r="C470" s="36"/>
      <c r="D470" s="36"/>
      <c r="E470" s="151"/>
      <c r="F470" s="335"/>
      <c r="G470" s="289"/>
    </row>
    <row r="471" spans="1:7" customFormat="1">
      <c r="A471" s="259"/>
      <c r="B471" s="110" t="s">
        <v>161</v>
      </c>
      <c r="C471" s="36"/>
      <c r="D471" s="36"/>
      <c r="E471" s="151"/>
      <c r="F471" s="335"/>
      <c r="G471" s="289"/>
    </row>
    <row r="472" spans="1:7" customFormat="1">
      <c r="A472" s="259"/>
      <c r="B472" s="110" t="s">
        <v>185</v>
      </c>
      <c r="C472" s="36"/>
      <c r="D472" s="36"/>
      <c r="E472" s="151"/>
      <c r="F472" s="335"/>
      <c r="G472" s="289"/>
    </row>
    <row r="473" spans="1:7" customFormat="1">
      <c r="A473" s="259"/>
      <c r="B473" s="110" t="s">
        <v>162</v>
      </c>
      <c r="C473" s="36"/>
      <c r="D473" s="36"/>
      <c r="E473" s="151"/>
      <c r="F473" s="335"/>
      <c r="G473" s="289"/>
    </row>
    <row r="474" spans="1:7" customFormat="1">
      <c r="A474" s="259"/>
      <c r="B474" s="110" t="s">
        <v>163</v>
      </c>
      <c r="C474" s="36"/>
      <c r="D474" s="36"/>
      <c r="E474" s="151"/>
      <c r="F474" s="335"/>
      <c r="G474" s="289"/>
    </row>
    <row r="475" spans="1:7" customFormat="1">
      <c r="A475" s="259"/>
      <c r="B475" s="110" t="s">
        <v>164</v>
      </c>
      <c r="C475" s="36"/>
      <c r="D475" s="36"/>
      <c r="E475" s="151"/>
      <c r="F475" s="335"/>
      <c r="G475" s="289"/>
    </row>
    <row r="476" spans="1:7" customFormat="1">
      <c r="A476" s="259"/>
      <c r="B476" s="110" t="s">
        <v>262</v>
      </c>
      <c r="C476" s="36">
        <v>1663</v>
      </c>
      <c r="D476" s="36" t="s">
        <v>24</v>
      </c>
      <c r="E476" s="151"/>
      <c r="F476" s="335"/>
      <c r="G476" s="289"/>
    </row>
    <row r="477" spans="1:7" customFormat="1">
      <c r="A477" s="259"/>
      <c r="B477" s="110" t="s">
        <v>165</v>
      </c>
      <c r="C477" s="36" t="s">
        <v>263</v>
      </c>
      <c r="D477" s="36"/>
      <c r="E477" s="151"/>
      <c r="F477" s="335"/>
      <c r="G477" s="289"/>
    </row>
    <row r="478" spans="1:7" customFormat="1" ht="13">
      <c r="A478" s="259"/>
      <c r="B478" s="112" t="s">
        <v>166</v>
      </c>
      <c r="C478" s="36"/>
      <c r="D478" s="36"/>
      <c r="E478" s="153"/>
      <c r="F478" s="335"/>
      <c r="G478" s="289"/>
    </row>
    <row r="479" spans="1:7" customFormat="1" ht="13">
      <c r="A479" s="259"/>
      <c r="B479" s="112"/>
      <c r="C479" s="36"/>
      <c r="D479" s="36"/>
      <c r="E479" s="153"/>
      <c r="F479" s="335"/>
      <c r="G479" s="289"/>
    </row>
    <row r="480" spans="1:7" customFormat="1" ht="13">
      <c r="A480" s="259"/>
      <c r="B480" s="112" t="s">
        <v>186</v>
      </c>
      <c r="C480" s="36"/>
      <c r="D480" s="36"/>
      <c r="E480" s="153"/>
      <c r="F480" s="335"/>
      <c r="G480" s="289"/>
    </row>
    <row r="481" spans="1:42" ht="13">
      <c r="A481" s="259"/>
      <c r="B481" s="112" t="s">
        <v>187</v>
      </c>
      <c r="C481" s="36"/>
      <c r="D481" s="36"/>
      <c r="E481" s="153"/>
      <c r="F481" s="335"/>
      <c r="G481" s="289"/>
    </row>
    <row r="482" spans="1:42" ht="13">
      <c r="A482" s="259"/>
      <c r="B482" s="112"/>
      <c r="C482" s="36"/>
      <c r="D482" s="36"/>
      <c r="E482" s="153"/>
      <c r="F482" s="335"/>
      <c r="G482" s="289"/>
    </row>
    <row r="483" spans="1:42" ht="25">
      <c r="A483" s="234" t="s">
        <v>2</v>
      </c>
      <c r="B483" s="38" t="s">
        <v>77</v>
      </c>
      <c r="C483" s="198"/>
      <c r="D483" s="72"/>
      <c r="E483" s="136"/>
      <c r="F483" s="335"/>
      <c r="G483" s="291"/>
    </row>
    <row r="484" spans="1:42">
      <c r="A484" s="234"/>
      <c r="B484" s="23" t="s">
        <v>41</v>
      </c>
      <c r="C484" s="198" t="s">
        <v>1</v>
      </c>
      <c r="D484" s="72">
        <v>1</v>
      </c>
      <c r="E484" s="137"/>
      <c r="F484" s="335">
        <v>0</v>
      </c>
      <c r="G484" s="293">
        <f>D484*F484</f>
        <v>0</v>
      </c>
    </row>
    <row r="485" spans="1:42">
      <c r="A485" s="234"/>
      <c r="B485" s="23"/>
      <c r="C485" s="198"/>
      <c r="D485" s="72"/>
      <c r="E485" s="137"/>
      <c r="F485" s="335"/>
      <c r="G485" s="289"/>
    </row>
    <row r="486" spans="1:42" ht="37.5">
      <c r="A486" s="234" t="s">
        <v>3</v>
      </c>
      <c r="B486" s="24" t="s">
        <v>189</v>
      </c>
      <c r="C486" s="198"/>
      <c r="D486" s="72"/>
      <c r="E486" s="137"/>
      <c r="F486" s="335"/>
      <c r="G486" s="289"/>
    </row>
    <row r="487" spans="1:42">
      <c r="A487" s="234"/>
      <c r="B487" s="24" t="s">
        <v>41</v>
      </c>
      <c r="C487" s="198" t="s">
        <v>1</v>
      </c>
      <c r="D487" s="72">
        <v>2</v>
      </c>
      <c r="E487" s="137"/>
      <c r="F487" s="335">
        <v>0</v>
      </c>
      <c r="G487" s="293">
        <f>D487*F487</f>
        <v>0</v>
      </c>
    </row>
    <row r="488" spans="1:42">
      <c r="A488" s="234"/>
      <c r="B488" s="23"/>
      <c r="C488" s="198"/>
      <c r="D488" s="72"/>
      <c r="E488" s="137"/>
      <c r="F488" s="335"/>
      <c r="G488" s="289"/>
    </row>
    <row r="489" spans="1:42" ht="37.5">
      <c r="A489" s="234" t="s">
        <v>4</v>
      </c>
      <c r="B489" s="23" t="s">
        <v>813</v>
      </c>
      <c r="C489" s="198"/>
      <c r="D489" s="72"/>
      <c r="E489" s="137"/>
      <c r="F489" s="335"/>
      <c r="G489" s="289"/>
    </row>
    <row r="490" spans="1:42">
      <c r="A490" s="234"/>
      <c r="B490" s="24"/>
      <c r="C490" s="198" t="s">
        <v>384</v>
      </c>
      <c r="D490" s="72">
        <v>150</v>
      </c>
      <c r="E490" s="137"/>
      <c r="F490" s="335">
        <v>0</v>
      </c>
      <c r="G490" s="293">
        <f>D490*F490</f>
        <v>0</v>
      </c>
    </row>
    <row r="491" spans="1:42">
      <c r="A491" s="234"/>
      <c r="B491" s="23"/>
      <c r="C491" s="198"/>
      <c r="D491" s="72"/>
      <c r="E491" s="137"/>
      <c r="F491" s="335"/>
      <c r="G491" s="289"/>
    </row>
    <row r="492" spans="1:42" s="3" customFormat="1" ht="37.5">
      <c r="A492" s="253" t="s">
        <v>5</v>
      </c>
      <c r="B492" s="47" t="s">
        <v>300</v>
      </c>
      <c r="C492" s="199" t="s">
        <v>24</v>
      </c>
      <c r="D492" s="78">
        <v>125</v>
      </c>
      <c r="E492" s="137"/>
      <c r="F492" s="335">
        <v>0</v>
      </c>
      <c r="G492" s="299">
        <f>D492*F492</f>
        <v>0</v>
      </c>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row>
    <row r="493" spans="1:42" s="3" customFormat="1">
      <c r="A493" s="253"/>
      <c r="B493" s="47"/>
      <c r="C493" s="199"/>
      <c r="D493" s="78"/>
      <c r="E493" s="139"/>
      <c r="F493" s="335"/>
      <c r="G493" s="299"/>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row>
    <row r="494" spans="1:42">
      <c r="A494" s="234" t="s">
        <v>6</v>
      </c>
      <c r="B494" s="24" t="s">
        <v>280</v>
      </c>
      <c r="C494" s="198"/>
      <c r="D494" s="72"/>
      <c r="E494" s="137"/>
      <c r="F494" s="335"/>
      <c r="G494" s="304"/>
    </row>
    <row r="495" spans="1:42">
      <c r="A495" s="234"/>
      <c r="B495" s="24" t="s">
        <v>299</v>
      </c>
      <c r="C495" s="198"/>
      <c r="D495" s="72"/>
      <c r="E495" s="137"/>
      <c r="F495" s="335"/>
      <c r="G495" s="304"/>
    </row>
    <row r="496" spans="1:42">
      <c r="A496" s="234"/>
      <c r="B496" s="23"/>
      <c r="C496" s="198" t="s">
        <v>1</v>
      </c>
      <c r="D496" s="72">
        <v>2</v>
      </c>
      <c r="E496" s="137"/>
      <c r="F496" s="335">
        <v>0</v>
      </c>
      <c r="G496" s="293">
        <f>D496*F496</f>
        <v>0</v>
      </c>
    </row>
    <row r="497" spans="1:7">
      <c r="A497" s="234"/>
      <c r="B497" s="23"/>
      <c r="C497" s="198"/>
      <c r="D497" s="72"/>
      <c r="E497" s="137"/>
      <c r="F497" s="335"/>
      <c r="G497" s="289"/>
    </row>
    <row r="498" spans="1:7" ht="37.5">
      <c r="A498" s="234" t="s">
        <v>7</v>
      </c>
      <c r="B498" s="23" t="s">
        <v>72</v>
      </c>
      <c r="C498" s="198"/>
      <c r="D498" s="72"/>
      <c r="E498" s="137"/>
      <c r="F498" s="335"/>
      <c r="G498" s="289"/>
    </row>
    <row r="499" spans="1:7">
      <c r="A499" s="234"/>
      <c r="B499" s="23" t="s">
        <v>33</v>
      </c>
      <c r="C499" s="198" t="s">
        <v>1</v>
      </c>
      <c r="D499" s="72">
        <v>2</v>
      </c>
      <c r="E499" s="137"/>
      <c r="F499" s="335">
        <v>0</v>
      </c>
      <c r="G499" s="293">
        <f>D499*F499</f>
        <v>0</v>
      </c>
    </row>
    <row r="500" spans="1:7">
      <c r="A500" s="234"/>
      <c r="B500" s="23"/>
      <c r="C500" s="198"/>
      <c r="D500" s="72"/>
      <c r="E500" s="137"/>
      <c r="F500" s="335"/>
      <c r="G500" s="293"/>
    </row>
    <row r="501" spans="1:7" ht="25">
      <c r="A501" s="234" t="s">
        <v>8</v>
      </c>
      <c r="B501" s="23" t="s">
        <v>191</v>
      </c>
      <c r="C501" s="198"/>
      <c r="D501" s="72"/>
      <c r="E501" s="137"/>
      <c r="F501" s="335"/>
      <c r="G501" s="293"/>
    </row>
    <row r="502" spans="1:7">
      <c r="A502" s="234"/>
      <c r="B502" s="23" t="s">
        <v>41</v>
      </c>
      <c r="C502" s="198" t="s">
        <v>1</v>
      </c>
      <c r="D502" s="72">
        <v>1</v>
      </c>
      <c r="E502" s="137"/>
      <c r="F502" s="335">
        <v>0</v>
      </c>
      <c r="G502" s="293">
        <f>D502*F502</f>
        <v>0</v>
      </c>
    </row>
    <row r="503" spans="1:7">
      <c r="A503" s="234"/>
      <c r="B503" s="23"/>
      <c r="C503" s="198"/>
      <c r="D503" s="72"/>
      <c r="E503" s="137"/>
      <c r="F503" s="335"/>
      <c r="G503" s="293"/>
    </row>
    <row r="504" spans="1:7" ht="37.5">
      <c r="A504" s="234" t="s">
        <v>9</v>
      </c>
      <c r="B504" s="41" t="s">
        <v>676</v>
      </c>
      <c r="C504" s="198"/>
      <c r="D504" s="72"/>
      <c r="E504" s="136"/>
      <c r="F504" s="335"/>
      <c r="G504" s="289"/>
    </row>
    <row r="505" spans="1:7" ht="52">
      <c r="A505" s="234"/>
      <c r="B505" s="31" t="s">
        <v>73</v>
      </c>
      <c r="C505" s="198"/>
      <c r="D505" s="72"/>
      <c r="E505" s="122"/>
      <c r="F505" s="335"/>
      <c r="G505" s="293"/>
    </row>
    <row r="506" spans="1:7">
      <c r="A506" s="256" t="s">
        <v>32</v>
      </c>
      <c r="B506" s="41" t="s">
        <v>730</v>
      </c>
      <c r="C506" s="198"/>
      <c r="D506" s="72"/>
      <c r="E506" s="136"/>
      <c r="F506" s="335"/>
      <c r="G506" s="289"/>
    </row>
    <row r="507" spans="1:7">
      <c r="A507" s="234"/>
      <c r="B507" s="23" t="s">
        <v>41</v>
      </c>
      <c r="C507" s="198" t="s">
        <v>22</v>
      </c>
      <c r="D507" s="72">
        <v>18</v>
      </c>
      <c r="E507" s="137"/>
      <c r="F507" s="335">
        <v>0</v>
      </c>
      <c r="G507" s="293">
        <f>D507*F507</f>
        <v>0</v>
      </c>
    </row>
    <row r="508" spans="1:7">
      <c r="A508" s="234"/>
      <c r="B508" s="23"/>
      <c r="C508" s="198"/>
      <c r="D508" s="72"/>
      <c r="E508" s="137"/>
      <c r="F508" s="335"/>
      <c r="G508" s="293"/>
    </row>
    <row r="509" spans="1:7" ht="62.5">
      <c r="A509" s="234" t="s">
        <v>10</v>
      </c>
      <c r="B509" s="24" t="s">
        <v>748</v>
      </c>
      <c r="C509" s="198"/>
      <c r="D509" s="72"/>
      <c r="E509" s="137"/>
      <c r="F509" s="335"/>
      <c r="G509" s="298"/>
    </row>
    <row r="510" spans="1:7" ht="15" customHeight="1">
      <c r="A510" s="234"/>
      <c r="B510" s="39" t="s">
        <v>747</v>
      </c>
      <c r="C510" s="198" t="s">
        <v>22</v>
      </c>
      <c r="D510" s="72">
        <v>18</v>
      </c>
      <c r="E510" s="154"/>
      <c r="F510" s="335">
        <v>0</v>
      </c>
      <c r="G510" s="294">
        <f>D510*F510</f>
        <v>0</v>
      </c>
    </row>
    <row r="511" spans="1:7">
      <c r="A511" s="234"/>
      <c r="B511" s="23"/>
      <c r="C511" s="198"/>
      <c r="D511" s="72"/>
      <c r="E511" s="137"/>
      <c r="F511" s="335"/>
      <c r="G511" s="293"/>
    </row>
    <row r="512" spans="1:7" ht="25">
      <c r="A512" s="234" t="s">
        <v>11</v>
      </c>
      <c r="B512" s="23" t="s">
        <v>110</v>
      </c>
      <c r="C512" s="198"/>
      <c r="D512" s="72"/>
      <c r="E512" s="137"/>
      <c r="F512" s="335"/>
      <c r="G512" s="289"/>
    </row>
    <row r="513" spans="1:8">
      <c r="A513" s="234"/>
      <c r="B513" s="23" t="s">
        <v>25</v>
      </c>
      <c r="C513" s="198" t="s">
        <v>1</v>
      </c>
      <c r="D513" s="72">
        <v>1</v>
      </c>
      <c r="E513" s="137"/>
      <c r="F513" s="335">
        <v>0</v>
      </c>
      <c r="G513" s="293">
        <f>D513*F513</f>
        <v>0</v>
      </c>
    </row>
    <row r="514" spans="1:8">
      <c r="A514" s="234"/>
      <c r="B514" s="23"/>
      <c r="C514" s="198"/>
      <c r="D514" s="72"/>
      <c r="E514" s="137"/>
      <c r="F514" s="335"/>
      <c r="G514" s="289"/>
    </row>
    <row r="515" spans="1:8" s="242" customFormat="1" ht="37.5">
      <c r="A515" s="271" t="s">
        <v>12</v>
      </c>
      <c r="B515" s="52" t="s">
        <v>804</v>
      </c>
      <c r="C515" s="281"/>
      <c r="D515" s="282"/>
      <c r="E515" s="283"/>
      <c r="F515" s="342"/>
      <c r="G515" s="308"/>
      <c r="H515" s="285"/>
    </row>
    <row r="516" spans="1:8" s="242" customFormat="1">
      <c r="A516" s="37"/>
      <c r="B516" s="52" t="s">
        <v>805</v>
      </c>
      <c r="C516" s="286" t="s">
        <v>774</v>
      </c>
      <c r="D516" s="236">
        <v>1</v>
      </c>
      <c r="E516" s="283"/>
      <c r="F516" s="335">
        <v>0</v>
      </c>
      <c r="G516" s="293">
        <f>D516*F516</f>
        <v>0</v>
      </c>
      <c r="H516" s="285"/>
    </row>
    <row r="517" spans="1:8" s="242" customFormat="1">
      <c r="A517" s="37"/>
      <c r="B517" s="52" t="s">
        <v>806</v>
      </c>
      <c r="C517" s="286" t="s">
        <v>774</v>
      </c>
      <c r="D517" s="236">
        <v>1</v>
      </c>
      <c r="E517" s="283"/>
      <c r="F517" s="335">
        <v>0</v>
      </c>
      <c r="G517" s="293">
        <f>D517*F517</f>
        <v>0</v>
      </c>
      <c r="H517" s="285"/>
    </row>
    <row r="518" spans="1:8" s="242" customFormat="1">
      <c r="A518" s="37"/>
      <c r="B518" s="52" t="s">
        <v>807</v>
      </c>
      <c r="C518" s="286" t="s">
        <v>774</v>
      </c>
      <c r="D518" s="236">
        <v>1</v>
      </c>
      <c r="E518" s="283"/>
      <c r="F518" s="335">
        <v>0</v>
      </c>
      <c r="G518" s="293">
        <f>D518*F518</f>
        <v>0</v>
      </c>
      <c r="H518" s="285"/>
    </row>
    <row r="519" spans="1:8" s="242" customFormat="1">
      <c r="A519" s="37"/>
      <c r="B519" s="52" t="s">
        <v>808</v>
      </c>
      <c r="C519" s="286" t="s">
        <v>774</v>
      </c>
      <c r="D519" s="236">
        <v>1</v>
      </c>
      <c r="E519" s="283"/>
      <c r="F519" s="335">
        <v>0</v>
      </c>
      <c r="G519" s="293">
        <f>D519*F519</f>
        <v>0</v>
      </c>
      <c r="H519" s="285"/>
    </row>
    <row r="520" spans="1:8" s="242" customFormat="1">
      <c r="A520" s="37"/>
      <c r="B520" s="52" t="s">
        <v>809</v>
      </c>
      <c r="C520" s="286" t="s">
        <v>774</v>
      </c>
      <c r="D520" s="236">
        <v>1</v>
      </c>
      <c r="E520" s="283"/>
      <c r="F520" s="335">
        <v>0</v>
      </c>
      <c r="G520" s="293">
        <f>D520*F520</f>
        <v>0</v>
      </c>
      <c r="H520" s="285"/>
    </row>
    <row r="521" spans="1:8" s="242" customFormat="1">
      <c r="A521" s="37"/>
      <c r="B521" s="52"/>
      <c r="C521" s="286"/>
      <c r="D521" s="287"/>
      <c r="E521" s="284"/>
      <c r="F521" s="342"/>
      <c r="G521" s="308"/>
      <c r="H521" s="285"/>
    </row>
    <row r="522" spans="1:8">
      <c r="A522" s="234" t="s">
        <v>13</v>
      </c>
      <c r="B522" s="23" t="s">
        <v>192</v>
      </c>
      <c r="C522" s="198"/>
      <c r="D522" s="72"/>
      <c r="E522" s="137"/>
      <c r="F522" s="335"/>
      <c r="G522" s="289"/>
    </row>
    <row r="523" spans="1:8">
      <c r="A523" s="234"/>
      <c r="B523" s="23" t="s">
        <v>41</v>
      </c>
      <c r="C523" s="198" t="s">
        <v>1</v>
      </c>
      <c r="D523" s="72">
        <v>1</v>
      </c>
      <c r="E523" s="137"/>
      <c r="F523" s="335">
        <v>0</v>
      </c>
      <c r="G523" s="293">
        <f>D523*F523</f>
        <v>0</v>
      </c>
    </row>
    <row r="524" spans="1:8">
      <c r="A524" s="234"/>
      <c r="B524" s="23"/>
      <c r="C524" s="198"/>
      <c r="D524" s="72"/>
      <c r="E524" s="137"/>
      <c r="F524" s="335"/>
      <c r="G524" s="289"/>
    </row>
    <row r="525" spans="1:8" ht="25">
      <c r="A525" s="234" t="s">
        <v>14</v>
      </c>
      <c r="B525" s="23" t="s">
        <v>820</v>
      </c>
      <c r="C525" s="198"/>
      <c r="D525" s="72"/>
      <c r="E525" s="137"/>
      <c r="F525" s="335"/>
      <c r="G525" s="289"/>
    </row>
    <row r="526" spans="1:8" ht="15" customHeight="1">
      <c r="A526" s="234"/>
      <c r="B526" s="23"/>
      <c r="C526" s="198" t="s">
        <v>1</v>
      </c>
      <c r="D526" s="72">
        <v>1</v>
      </c>
      <c r="E526" s="137"/>
      <c r="F526" s="335">
        <v>0</v>
      </c>
      <c r="G526" s="293">
        <f>D526*F526</f>
        <v>0</v>
      </c>
    </row>
    <row r="527" spans="1:8">
      <c r="A527" s="234"/>
      <c r="B527" s="23"/>
      <c r="C527" s="198"/>
      <c r="D527" s="72"/>
      <c r="E527" s="137"/>
      <c r="F527" s="335"/>
      <c r="G527" s="289"/>
    </row>
    <row r="528" spans="1:8" ht="25">
      <c r="A528" s="234" t="s">
        <v>16</v>
      </c>
      <c r="B528" s="23" t="s">
        <v>111</v>
      </c>
      <c r="C528" s="198"/>
      <c r="D528" s="72"/>
      <c r="E528" s="137"/>
      <c r="F528" s="335"/>
      <c r="G528" s="289"/>
    </row>
    <row r="529" spans="1:42" ht="15" customHeight="1">
      <c r="A529" s="234"/>
      <c r="B529" s="23" t="s">
        <v>25</v>
      </c>
      <c r="C529" s="198" t="s">
        <v>1</v>
      </c>
      <c r="D529" s="72">
        <v>14</v>
      </c>
      <c r="E529" s="137"/>
      <c r="F529" s="335">
        <v>0</v>
      </c>
      <c r="G529" s="293">
        <f>D529*F529</f>
        <v>0</v>
      </c>
    </row>
    <row r="530" spans="1:42">
      <c r="A530" s="234"/>
      <c r="B530" s="23"/>
      <c r="C530" s="198"/>
      <c r="D530" s="72"/>
      <c r="E530" s="137"/>
      <c r="F530" s="335"/>
      <c r="G530" s="289"/>
    </row>
    <row r="531" spans="1:42">
      <c r="A531" s="234" t="s">
        <v>17</v>
      </c>
      <c r="B531" s="24" t="s">
        <v>109</v>
      </c>
      <c r="C531" s="198"/>
      <c r="D531" s="72"/>
      <c r="E531" s="137"/>
      <c r="F531" s="335"/>
      <c r="G531" s="293"/>
    </row>
    <row r="532" spans="1:42">
      <c r="A532" s="234"/>
      <c r="B532" s="23"/>
      <c r="C532" s="198" t="s">
        <v>91</v>
      </c>
      <c r="D532" s="72">
        <v>1</v>
      </c>
      <c r="E532" s="137"/>
      <c r="F532" s="335">
        <v>0</v>
      </c>
      <c r="G532" s="293">
        <f>D532*F532</f>
        <v>0</v>
      </c>
    </row>
    <row r="533" spans="1:42">
      <c r="A533" s="234"/>
      <c r="B533" s="23"/>
      <c r="C533" s="198"/>
      <c r="D533" s="72"/>
      <c r="E533" s="137"/>
      <c r="F533" s="335"/>
      <c r="G533" s="289"/>
    </row>
    <row r="534" spans="1:42">
      <c r="A534" s="234" t="s">
        <v>18</v>
      </c>
      <c r="B534" s="23" t="s">
        <v>38</v>
      </c>
      <c r="C534" s="198"/>
      <c r="D534" s="72"/>
      <c r="E534" s="137"/>
      <c r="F534" s="335"/>
      <c r="G534" s="289"/>
    </row>
    <row r="535" spans="1:42">
      <c r="A535" s="234"/>
      <c r="B535" s="23" t="s">
        <v>25</v>
      </c>
      <c r="C535" s="198" t="s">
        <v>1</v>
      </c>
      <c r="D535" s="72">
        <v>1</v>
      </c>
      <c r="E535" s="137"/>
      <c r="F535" s="335">
        <v>0</v>
      </c>
      <c r="G535" s="293">
        <f>D535*F535</f>
        <v>0</v>
      </c>
    </row>
    <row r="536" spans="1:42">
      <c r="A536" s="234"/>
      <c r="B536" s="23"/>
      <c r="C536" s="198"/>
      <c r="D536" s="72"/>
      <c r="E536" s="137"/>
      <c r="F536" s="335"/>
      <c r="G536" s="289"/>
    </row>
    <row r="537" spans="1:42">
      <c r="A537" s="234" t="s">
        <v>19</v>
      </c>
      <c r="B537" s="24" t="s">
        <v>44</v>
      </c>
      <c r="C537" s="198"/>
      <c r="D537" s="72"/>
      <c r="E537" s="137"/>
      <c r="F537" s="335"/>
      <c r="G537" s="289"/>
    </row>
    <row r="538" spans="1:42">
      <c r="A538" s="234"/>
      <c r="B538" s="23" t="s">
        <v>25</v>
      </c>
      <c r="C538" s="198" t="s">
        <v>42</v>
      </c>
      <c r="D538" s="72">
        <v>1</v>
      </c>
      <c r="E538" s="137"/>
      <c r="F538" s="335">
        <v>0</v>
      </c>
      <c r="G538" s="293">
        <f>D538*F538</f>
        <v>0</v>
      </c>
    </row>
    <row r="539" spans="1:42">
      <c r="A539" s="234"/>
      <c r="B539" s="23"/>
      <c r="C539" s="198"/>
      <c r="D539" s="72"/>
      <c r="E539" s="137"/>
      <c r="F539" s="335"/>
      <c r="G539" s="289"/>
    </row>
    <row r="540" spans="1:42">
      <c r="A540" s="37" t="s">
        <v>20</v>
      </c>
      <c r="B540" s="36" t="s">
        <v>92</v>
      </c>
      <c r="C540" s="36"/>
      <c r="D540" s="36"/>
      <c r="E540" s="138"/>
      <c r="F540" s="335"/>
      <c r="G540" s="291"/>
    </row>
    <row r="541" spans="1:42" ht="13" thickBot="1">
      <c r="A541" s="254"/>
      <c r="B541" s="36"/>
      <c r="C541" s="36" t="s">
        <v>91</v>
      </c>
      <c r="D541" s="36">
        <v>1</v>
      </c>
      <c r="E541" s="138"/>
      <c r="F541" s="335">
        <v>0</v>
      </c>
      <c r="G541" s="293">
        <f>D541*F541</f>
        <v>0</v>
      </c>
    </row>
    <row r="542" spans="1:42" ht="13.5" thickBot="1">
      <c r="A542" s="257"/>
      <c r="B542" s="82" t="str">
        <f>B395</f>
        <v xml:space="preserve">PRIPRAVA HLADILNE VODE </v>
      </c>
      <c r="C542" s="200"/>
      <c r="D542" s="83"/>
      <c r="E542" s="144"/>
      <c r="F542" s="340"/>
      <c r="G542" s="309">
        <f>SUM(G397:G541)</f>
        <v>0</v>
      </c>
      <c r="H542" s="113"/>
    </row>
    <row r="543" spans="1:42" s="42" customFormat="1" ht="13">
      <c r="A543" s="234"/>
      <c r="B543" s="23"/>
      <c r="C543" s="198"/>
      <c r="D543" s="72"/>
      <c r="E543" s="137"/>
      <c r="F543" s="335"/>
      <c r="G543" s="307"/>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row>
    <row r="544" spans="1:42" ht="13">
      <c r="A544" s="261" t="s">
        <v>99</v>
      </c>
      <c r="B544" s="49" t="s">
        <v>231</v>
      </c>
      <c r="C544" s="36"/>
      <c r="D544" s="36"/>
      <c r="E544" s="145"/>
      <c r="F544" s="335"/>
      <c r="G544" s="289"/>
    </row>
    <row r="545" spans="1:42" ht="87.5">
      <c r="A545" s="262" t="s">
        <v>0</v>
      </c>
      <c r="B545" s="54" t="s">
        <v>319</v>
      </c>
      <c r="C545" s="41"/>
      <c r="D545" s="41"/>
      <c r="E545" s="150"/>
      <c r="F545" s="335"/>
      <c r="G545" s="289"/>
    </row>
    <row r="546" spans="1:42" ht="19.5" customHeight="1">
      <c r="A546" s="234"/>
      <c r="B546" s="23" t="s">
        <v>318</v>
      </c>
      <c r="C546" s="198"/>
      <c r="D546" s="72"/>
      <c r="E546" s="137"/>
      <c r="F546" s="335"/>
      <c r="G546" s="310"/>
    </row>
    <row r="547" spans="1:42">
      <c r="A547" s="37"/>
      <c r="B547" s="36" t="s">
        <v>96</v>
      </c>
      <c r="C547" s="36"/>
      <c r="D547" s="36"/>
      <c r="E547" s="138"/>
      <c r="F547" s="335"/>
      <c r="G547" s="289"/>
    </row>
    <row r="548" spans="1:42" ht="13">
      <c r="A548" s="37"/>
      <c r="B548" s="56" t="s">
        <v>320</v>
      </c>
      <c r="C548" s="36"/>
      <c r="D548" s="36"/>
      <c r="E548" s="155"/>
      <c r="F548" s="335"/>
      <c r="G548" s="289"/>
    </row>
    <row r="549" spans="1:42">
      <c r="A549" s="37"/>
      <c r="B549" s="36" t="s">
        <v>321</v>
      </c>
      <c r="C549" s="36"/>
      <c r="D549" s="36"/>
      <c r="E549" s="138"/>
      <c r="F549" s="335"/>
      <c r="G549" s="289"/>
    </row>
    <row r="550" spans="1:42">
      <c r="A550" s="37"/>
      <c r="B550" s="36" t="s">
        <v>322</v>
      </c>
      <c r="C550" s="36"/>
      <c r="D550" s="36"/>
      <c r="E550" s="138"/>
      <c r="F550" s="335"/>
      <c r="G550" s="289"/>
    </row>
    <row r="551" spans="1:42" ht="13">
      <c r="A551" s="37"/>
      <c r="B551" s="56" t="s">
        <v>323</v>
      </c>
      <c r="C551" s="36"/>
      <c r="D551" s="36"/>
      <c r="E551" s="155"/>
      <c r="F551" s="335"/>
      <c r="G551" s="289"/>
    </row>
    <row r="552" spans="1:42">
      <c r="A552" s="37"/>
      <c r="B552" s="36" t="s">
        <v>321</v>
      </c>
      <c r="C552" s="36"/>
      <c r="D552" s="36"/>
      <c r="E552" s="138"/>
      <c r="F552" s="335"/>
      <c r="G552" s="289"/>
    </row>
    <row r="553" spans="1:42">
      <c r="A553" s="37"/>
      <c r="B553" s="36" t="s">
        <v>324</v>
      </c>
      <c r="C553" s="36"/>
      <c r="D553" s="36"/>
      <c r="E553" s="138"/>
      <c r="F553" s="335"/>
      <c r="G553" s="289"/>
    </row>
    <row r="554" spans="1:42">
      <c r="A554" s="37"/>
      <c r="B554" s="36" t="s">
        <v>112</v>
      </c>
      <c r="C554" s="36"/>
      <c r="D554" s="36"/>
      <c r="E554" s="138"/>
      <c r="F554" s="335"/>
      <c r="G554" s="289"/>
    </row>
    <row r="555" spans="1:42" ht="37.5">
      <c r="A555" s="37"/>
      <c r="B555" s="57" t="s">
        <v>116</v>
      </c>
      <c r="C555" s="36"/>
      <c r="D555" s="36"/>
      <c r="E555" s="156"/>
      <c r="F555" s="335"/>
      <c r="G555" s="289"/>
    </row>
    <row r="556" spans="1:42">
      <c r="A556" s="37"/>
      <c r="B556" s="57" t="s">
        <v>113</v>
      </c>
      <c r="C556" s="36"/>
      <c r="D556" s="36"/>
      <c r="E556" s="156"/>
      <c r="F556" s="335"/>
      <c r="G556" s="289"/>
    </row>
    <row r="557" spans="1:42">
      <c r="A557" s="37"/>
      <c r="B557" s="57" t="s">
        <v>114</v>
      </c>
      <c r="C557" s="36"/>
      <c r="D557" s="36"/>
      <c r="E557" s="156"/>
      <c r="F557" s="335"/>
      <c r="G557" s="289"/>
    </row>
    <row r="558" spans="1:42">
      <c r="A558" s="37"/>
      <c r="B558" s="36"/>
      <c r="C558" s="36"/>
      <c r="D558" s="36"/>
      <c r="E558" s="138"/>
      <c r="F558" s="335"/>
      <c r="G558" s="289"/>
    </row>
    <row r="559" spans="1:42" s="42" customFormat="1">
      <c r="A559" s="37"/>
      <c r="B559" s="36" t="s">
        <v>115</v>
      </c>
      <c r="C559" s="36" t="s">
        <v>1</v>
      </c>
      <c r="D559" s="36">
        <v>3</v>
      </c>
      <c r="E559" s="138"/>
      <c r="F559" s="335">
        <v>0</v>
      </c>
      <c r="G559" s="293">
        <f>D559*F559</f>
        <v>0</v>
      </c>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row>
    <row r="560" spans="1:42" s="42" customFormat="1">
      <c r="A560" s="37"/>
      <c r="B560" s="57"/>
      <c r="C560" s="36"/>
      <c r="D560" s="36"/>
      <c r="E560" s="156"/>
      <c r="F560" s="335"/>
      <c r="G560" s="289"/>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row>
    <row r="561" spans="1:42" s="42" customFormat="1">
      <c r="A561" s="37" t="s">
        <v>2</v>
      </c>
      <c r="B561" s="36" t="s">
        <v>92</v>
      </c>
      <c r="C561" s="36"/>
      <c r="D561" s="36"/>
      <c r="E561" s="138"/>
      <c r="F561" s="335"/>
      <c r="G561" s="29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row>
    <row r="562" spans="1:42" ht="13" thickBot="1">
      <c r="A562" s="254"/>
      <c r="B562" s="36"/>
      <c r="C562" s="36" t="s">
        <v>91</v>
      </c>
      <c r="D562" s="36">
        <v>1</v>
      </c>
      <c r="E562" s="138"/>
      <c r="F562" s="335">
        <v>0</v>
      </c>
      <c r="G562" s="293">
        <f>D562*F562</f>
        <v>0</v>
      </c>
    </row>
    <row r="563" spans="1:42" s="42" customFormat="1" ht="13.5" thickBot="1">
      <c r="A563" s="257"/>
      <c r="B563" s="82" t="str">
        <f>B544</f>
        <v>HLAJENJE s split sistemom</v>
      </c>
      <c r="C563" s="200"/>
      <c r="D563" s="83"/>
      <c r="E563" s="144"/>
      <c r="F563" s="340">
        <v>0</v>
      </c>
      <c r="G563" s="309">
        <f>SUM(G545:G562)</f>
        <v>0</v>
      </c>
      <c r="H563" s="11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row>
    <row r="564" spans="1:42" s="42" customFormat="1" ht="13">
      <c r="A564" s="234"/>
      <c r="B564" s="23"/>
      <c r="C564" s="198"/>
      <c r="D564" s="72"/>
      <c r="E564" s="137"/>
      <c r="F564" s="335"/>
      <c r="G564" s="307"/>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row>
    <row r="565" spans="1:42" s="42" customFormat="1" ht="14">
      <c r="A565" s="246" t="s">
        <v>2</v>
      </c>
      <c r="B565" s="25" t="s">
        <v>45</v>
      </c>
      <c r="C565" s="77"/>
      <c r="D565" s="77"/>
      <c r="E565" s="121"/>
      <c r="F565" s="335"/>
      <c r="G565" s="291"/>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row>
    <row r="566" spans="1:42" s="42" customFormat="1" ht="14">
      <c r="A566" s="246"/>
      <c r="B566" s="25"/>
      <c r="C566" s="77"/>
      <c r="D566" s="77"/>
      <c r="E566" s="121"/>
      <c r="F566" s="335"/>
      <c r="G566" s="291"/>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row>
    <row r="567" spans="1:42" customFormat="1" ht="14.5">
      <c r="A567" s="261" t="s">
        <v>232</v>
      </c>
      <c r="B567" s="87" t="s">
        <v>369</v>
      </c>
      <c r="C567" s="209"/>
      <c r="D567" s="209"/>
      <c r="E567" s="157"/>
      <c r="F567" s="343"/>
      <c r="G567" s="303"/>
    </row>
    <row r="568" spans="1:42" s="36" customFormat="1">
      <c r="A568" s="263" t="s">
        <v>95</v>
      </c>
      <c r="B568" s="88" t="s">
        <v>370</v>
      </c>
      <c r="C568" s="41"/>
      <c r="D568" s="41"/>
      <c r="E568" s="136"/>
      <c r="F568" s="344"/>
      <c r="G568" s="289"/>
    </row>
    <row r="569" spans="1:42" s="36" customFormat="1" ht="112.5">
      <c r="A569" s="263"/>
      <c r="B569" s="88" t="s">
        <v>626</v>
      </c>
      <c r="C569" s="41"/>
      <c r="D569" s="41"/>
      <c r="E569" s="136"/>
      <c r="F569" s="344"/>
      <c r="G569" s="289"/>
    </row>
    <row r="570" spans="1:42" s="36" customFormat="1" ht="100">
      <c r="A570" s="263"/>
      <c r="B570" s="88" t="s">
        <v>588</v>
      </c>
      <c r="C570" s="41"/>
      <c r="D570" s="41"/>
      <c r="E570" s="136"/>
      <c r="F570" s="344"/>
      <c r="G570" s="289"/>
    </row>
    <row r="571" spans="1:42" s="36" customFormat="1" ht="150">
      <c r="A571" s="263"/>
      <c r="B571" s="88" t="s">
        <v>589</v>
      </c>
      <c r="C571" s="41"/>
      <c r="D571" s="41"/>
      <c r="E571" s="136"/>
      <c r="F571" s="344"/>
      <c r="G571" s="289"/>
    </row>
    <row r="572" spans="1:42" s="36" customFormat="1">
      <c r="A572" s="263"/>
      <c r="B572" s="88" t="s">
        <v>590</v>
      </c>
      <c r="C572" s="41"/>
      <c r="D572" s="41"/>
      <c r="E572" s="136"/>
      <c r="F572" s="344"/>
      <c r="G572" s="289"/>
    </row>
    <row r="573" spans="1:42" s="36" customFormat="1">
      <c r="A573" s="263"/>
      <c r="B573" s="88"/>
      <c r="C573" s="41"/>
      <c r="D573" s="41"/>
      <c r="E573" s="136"/>
      <c r="F573" s="344"/>
      <c r="G573" s="289"/>
    </row>
    <row r="574" spans="1:42" s="36" customFormat="1" ht="25">
      <c r="A574" s="263"/>
      <c r="B574" s="88" t="s">
        <v>627</v>
      </c>
      <c r="C574" s="41"/>
      <c r="D574" s="41"/>
      <c r="E574" s="136"/>
      <c r="F574" s="344"/>
      <c r="G574" s="289"/>
    </row>
    <row r="575" spans="1:42" s="36" customFormat="1">
      <c r="A575" s="263"/>
      <c r="B575" s="88"/>
      <c r="C575" s="41"/>
      <c r="D575" s="41"/>
      <c r="E575" s="136"/>
      <c r="F575" s="344"/>
      <c r="G575" s="289"/>
    </row>
    <row r="576" spans="1:42" s="36" customFormat="1">
      <c r="A576" s="263"/>
      <c r="B576" s="88" t="s">
        <v>592</v>
      </c>
      <c r="C576" s="41"/>
      <c r="D576" s="41"/>
      <c r="E576" s="136"/>
      <c r="F576" s="344"/>
      <c r="G576" s="289"/>
    </row>
    <row r="577" spans="1:7" s="36" customFormat="1">
      <c r="A577" s="263"/>
      <c r="B577" s="88"/>
      <c r="C577" s="41"/>
      <c r="D577" s="41"/>
      <c r="E577" s="136"/>
      <c r="F577" s="344"/>
      <c r="G577" s="289"/>
    </row>
    <row r="578" spans="1:7" s="36" customFormat="1">
      <c r="A578" s="263"/>
      <c r="B578" s="88" t="s">
        <v>593</v>
      </c>
      <c r="C578" s="41"/>
      <c r="D578" s="41"/>
      <c r="E578" s="136"/>
      <c r="F578" s="344"/>
      <c r="G578" s="289"/>
    </row>
    <row r="579" spans="1:7" s="36" customFormat="1">
      <c r="A579" s="263"/>
      <c r="B579" s="88" t="s">
        <v>819</v>
      </c>
      <c r="C579" s="41"/>
      <c r="D579" s="41"/>
      <c r="E579" s="136"/>
      <c r="F579" s="344"/>
      <c r="G579" s="289"/>
    </row>
    <row r="580" spans="1:7" s="36" customFormat="1">
      <c r="A580" s="263"/>
      <c r="B580" s="88" t="s">
        <v>594</v>
      </c>
      <c r="C580" s="41"/>
      <c r="D580" s="41"/>
      <c r="E580" s="136"/>
      <c r="F580" s="344"/>
      <c r="G580" s="289"/>
    </row>
    <row r="581" spans="1:7" s="36" customFormat="1">
      <c r="A581" s="263"/>
      <c r="B581" s="88" t="s">
        <v>595</v>
      </c>
      <c r="C581" s="41"/>
      <c r="D581" s="41"/>
      <c r="E581" s="136"/>
      <c r="F581" s="344"/>
      <c r="G581" s="289"/>
    </row>
    <row r="582" spans="1:7" s="36" customFormat="1">
      <c r="A582" s="263"/>
      <c r="B582" s="88" t="s">
        <v>596</v>
      </c>
      <c r="C582" s="41"/>
      <c r="D582" s="41"/>
      <c r="E582" s="136"/>
      <c r="F582" s="344"/>
      <c r="G582" s="289"/>
    </row>
    <row r="583" spans="1:7" s="36" customFormat="1">
      <c r="A583" s="263"/>
      <c r="B583" s="88"/>
      <c r="C583" s="41"/>
      <c r="D583" s="41"/>
      <c r="E583" s="136"/>
      <c r="F583" s="344"/>
      <c r="G583" s="289"/>
    </row>
    <row r="584" spans="1:7" s="36" customFormat="1" ht="25">
      <c r="A584" s="263"/>
      <c r="B584" s="88" t="s">
        <v>597</v>
      </c>
      <c r="C584" s="41"/>
      <c r="D584" s="41"/>
      <c r="E584" s="136"/>
      <c r="F584" s="344"/>
      <c r="G584" s="289"/>
    </row>
    <row r="585" spans="1:7" s="36" customFormat="1" ht="25">
      <c r="A585" s="263"/>
      <c r="B585" s="88" t="s">
        <v>598</v>
      </c>
      <c r="C585" s="41"/>
      <c r="D585" s="41"/>
      <c r="E585" s="136"/>
      <c r="F585" s="344"/>
      <c r="G585" s="289"/>
    </row>
    <row r="586" spans="1:7" s="36" customFormat="1">
      <c r="A586" s="263"/>
      <c r="B586" s="88" t="s">
        <v>599</v>
      </c>
      <c r="C586" s="41"/>
      <c r="D586" s="41"/>
      <c r="E586" s="136"/>
      <c r="F586" s="344"/>
      <c r="G586" s="289"/>
    </row>
    <row r="587" spans="1:7" s="36" customFormat="1">
      <c r="A587" s="263"/>
      <c r="B587" s="88" t="s">
        <v>600</v>
      </c>
      <c r="C587" s="41"/>
      <c r="D587" s="41"/>
      <c r="E587" s="136"/>
      <c r="F587" s="344"/>
      <c r="G587" s="289"/>
    </row>
    <row r="588" spans="1:7" s="36" customFormat="1">
      <c r="A588" s="263"/>
      <c r="B588" s="88" t="s">
        <v>601</v>
      </c>
      <c r="C588" s="41"/>
      <c r="D588" s="41"/>
      <c r="E588" s="136"/>
      <c r="F588" s="344"/>
      <c r="G588" s="289"/>
    </row>
    <row r="589" spans="1:7" s="36" customFormat="1" ht="25">
      <c r="A589" s="263"/>
      <c r="B589" s="88" t="s">
        <v>602</v>
      </c>
      <c r="C589" s="41"/>
      <c r="D589" s="41"/>
      <c r="E589" s="136"/>
      <c r="F589" s="344"/>
      <c r="G589" s="289"/>
    </row>
    <row r="590" spans="1:7" s="36" customFormat="1">
      <c r="A590" s="263"/>
      <c r="B590" s="88" t="s">
        <v>603</v>
      </c>
      <c r="C590" s="41"/>
      <c r="D590" s="41"/>
      <c r="E590" s="136"/>
      <c r="F590" s="344"/>
      <c r="G590" s="289"/>
    </row>
    <row r="591" spans="1:7" s="36" customFormat="1">
      <c r="A591" s="263"/>
      <c r="B591" s="88" t="s">
        <v>604</v>
      </c>
      <c r="C591" s="41"/>
      <c r="D591" s="41"/>
      <c r="E591" s="136"/>
      <c r="F591" s="344"/>
      <c r="G591" s="289"/>
    </row>
    <row r="592" spans="1:7" s="36" customFormat="1">
      <c r="A592" s="263"/>
      <c r="B592" s="88"/>
      <c r="C592" s="41"/>
      <c r="D592" s="41"/>
      <c r="E592" s="136"/>
      <c r="F592" s="344"/>
      <c r="G592" s="289"/>
    </row>
    <row r="593" spans="1:7" s="36" customFormat="1" ht="13">
      <c r="A593" s="263"/>
      <c r="B593" s="224" t="s">
        <v>605</v>
      </c>
      <c r="C593" s="41"/>
      <c r="D593" s="41"/>
      <c r="E593" s="136"/>
      <c r="F593" s="344"/>
      <c r="G593" s="289"/>
    </row>
    <row r="594" spans="1:7" s="36" customFormat="1">
      <c r="A594" s="263"/>
      <c r="B594" s="88" t="s">
        <v>671</v>
      </c>
      <c r="C594" s="41"/>
      <c r="D594" s="41"/>
      <c r="E594" s="136"/>
      <c r="F594" s="344"/>
      <c r="G594" s="289"/>
    </row>
    <row r="595" spans="1:7" s="36" customFormat="1">
      <c r="A595" s="263"/>
      <c r="B595" s="88" t="s">
        <v>674</v>
      </c>
      <c r="C595" s="41"/>
      <c r="D595" s="41"/>
      <c r="E595" s="136"/>
      <c r="F595" s="344"/>
      <c r="G595" s="289"/>
    </row>
    <row r="596" spans="1:7" s="36" customFormat="1">
      <c r="A596" s="263"/>
      <c r="B596" s="88" t="s">
        <v>606</v>
      </c>
      <c r="C596" s="41"/>
      <c r="D596" s="41"/>
      <c r="E596" s="136"/>
      <c r="F596" s="344"/>
      <c r="G596" s="289"/>
    </row>
    <row r="597" spans="1:7" s="36" customFormat="1">
      <c r="A597" s="263"/>
      <c r="B597" s="88" t="s">
        <v>607</v>
      </c>
      <c r="C597" s="41"/>
      <c r="D597" s="41"/>
      <c r="E597" s="136"/>
      <c r="F597" s="344"/>
      <c r="G597" s="289"/>
    </row>
    <row r="598" spans="1:7" s="36" customFormat="1">
      <c r="A598" s="263"/>
      <c r="B598" s="88" t="s">
        <v>608</v>
      </c>
      <c r="C598" s="41"/>
      <c r="D598" s="41"/>
      <c r="E598" s="136"/>
      <c r="F598" s="344"/>
      <c r="G598" s="289"/>
    </row>
    <row r="599" spans="1:7" s="36" customFormat="1">
      <c r="A599" s="38"/>
      <c r="B599" s="38" t="s">
        <v>365</v>
      </c>
      <c r="C599" s="41"/>
      <c r="D599" s="41"/>
      <c r="E599" s="136"/>
      <c r="F599" s="344"/>
      <c r="G599" s="289"/>
    </row>
    <row r="600" spans="1:7" s="36" customFormat="1">
      <c r="A600" s="38"/>
      <c r="B600" s="38" t="s">
        <v>366</v>
      </c>
      <c r="C600" s="41"/>
      <c r="D600" s="41"/>
      <c r="E600" s="136"/>
      <c r="F600" s="344"/>
      <c r="G600" s="289"/>
    </row>
    <row r="601" spans="1:7" s="36" customFormat="1" ht="37.5">
      <c r="A601" s="38"/>
      <c r="B601" s="38" t="s">
        <v>474</v>
      </c>
      <c r="C601" s="41"/>
      <c r="D601" s="41"/>
      <c r="E601" s="136"/>
      <c r="F601" s="344"/>
      <c r="G601" s="289"/>
    </row>
    <row r="602" spans="1:7" s="36" customFormat="1" ht="25">
      <c r="A602" s="38"/>
      <c r="B602" s="88" t="s">
        <v>473</v>
      </c>
      <c r="C602" s="41"/>
      <c r="D602" s="41"/>
      <c r="E602" s="136"/>
      <c r="F602" s="344"/>
      <c r="G602" s="289"/>
    </row>
    <row r="603" spans="1:7" s="36" customFormat="1">
      <c r="A603" s="38"/>
      <c r="B603" s="38"/>
      <c r="C603" s="41"/>
      <c r="D603" s="41"/>
      <c r="E603" s="136"/>
      <c r="F603" s="344"/>
      <c r="G603" s="289"/>
    </row>
    <row r="604" spans="1:7" s="36" customFormat="1">
      <c r="A604" s="263"/>
      <c r="B604" s="88"/>
      <c r="C604" s="41"/>
      <c r="D604" s="41"/>
      <c r="E604" s="136"/>
      <c r="F604" s="344"/>
      <c r="G604" s="289"/>
    </row>
    <row r="605" spans="1:7" s="36" customFormat="1" ht="26">
      <c r="A605" s="263"/>
      <c r="B605" s="224" t="s">
        <v>609</v>
      </c>
      <c r="C605" s="41"/>
      <c r="D605" s="41"/>
      <c r="E605" s="136"/>
      <c r="F605" s="344"/>
      <c r="G605" s="289"/>
    </row>
    <row r="606" spans="1:7" s="36" customFormat="1">
      <c r="A606" s="263"/>
      <c r="B606" s="88" t="s">
        <v>671</v>
      </c>
      <c r="C606" s="41"/>
      <c r="D606" s="41"/>
      <c r="E606" s="136"/>
      <c r="F606" s="344"/>
      <c r="G606" s="289"/>
    </row>
    <row r="607" spans="1:7" s="36" customFormat="1">
      <c r="A607" s="38"/>
      <c r="B607" s="38" t="s">
        <v>610</v>
      </c>
      <c r="C607" s="41"/>
      <c r="D607" s="41"/>
      <c r="E607" s="136"/>
      <c r="F607" s="344"/>
      <c r="G607" s="289"/>
    </row>
    <row r="608" spans="1:7" s="36" customFormat="1">
      <c r="A608" s="38"/>
      <c r="B608" s="88" t="s">
        <v>611</v>
      </c>
      <c r="C608" s="41"/>
      <c r="D608" s="41"/>
      <c r="E608" s="136"/>
      <c r="F608" s="344"/>
      <c r="G608" s="289"/>
    </row>
    <row r="609" spans="1:7" s="36" customFormat="1">
      <c r="A609" s="38"/>
      <c r="B609" s="88" t="s">
        <v>612</v>
      </c>
      <c r="C609" s="41"/>
      <c r="D609" s="41"/>
      <c r="E609" s="136"/>
      <c r="F609" s="344"/>
      <c r="G609" s="289"/>
    </row>
    <row r="610" spans="1:7" s="36" customFormat="1">
      <c r="A610" s="38"/>
      <c r="B610" s="38" t="s">
        <v>613</v>
      </c>
      <c r="C610" s="41"/>
      <c r="D610" s="41"/>
      <c r="E610" s="136"/>
      <c r="F610" s="344"/>
      <c r="G610" s="289"/>
    </row>
    <row r="611" spans="1:7" s="36" customFormat="1">
      <c r="A611" s="38"/>
      <c r="B611" s="38" t="s">
        <v>365</v>
      </c>
      <c r="C611" s="41"/>
      <c r="D611" s="41"/>
      <c r="E611" s="136"/>
      <c r="F611" s="344"/>
      <c r="G611" s="289"/>
    </row>
    <row r="612" spans="1:7" s="36" customFormat="1">
      <c r="A612" s="38"/>
      <c r="B612" s="38" t="s">
        <v>367</v>
      </c>
      <c r="C612" s="41"/>
      <c r="D612" s="41"/>
      <c r="E612" s="136"/>
      <c r="F612" s="344"/>
      <c r="G612" s="289"/>
    </row>
    <row r="613" spans="1:7" s="36" customFormat="1" ht="25">
      <c r="A613" s="38"/>
      <c r="B613" s="38" t="s">
        <v>647</v>
      </c>
      <c r="C613" s="41"/>
      <c r="D613" s="41"/>
      <c r="E613" s="136"/>
      <c r="F613" s="344"/>
      <c r="G613" s="289"/>
    </row>
    <row r="614" spans="1:7" s="36" customFormat="1">
      <c r="A614" s="38"/>
      <c r="B614" s="38" t="s">
        <v>368</v>
      </c>
      <c r="C614" s="41"/>
      <c r="D614" s="41"/>
      <c r="E614" s="136"/>
      <c r="F614" s="344"/>
      <c r="G614" s="289"/>
    </row>
    <row r="615" spans="1:7" s="36" customFormat="1">
      <c r="A615" s="38"/>
      <c r="B615" s="38" t="s">
        <v>366</v>
      </c>
      <c r="C615" s="41"/>
      <c r="D615" s="41"/>
      <c r="E615" s="136"/>
      <c r="F615" s="344"/>
      <c r="G615" s="289"/>
    </row>
    <row r="616" spans="1:7" s="36" customFormat="1">
      <c r="A616" s="38"/>
      <c r="B616" s="38"/>
      <c r="C616" s="41"/>
      <c r="D616" s="41"/>
      <c r="E616" s="136"/>
      <c r="F616" s="344"/>
      <c r="G616" s="289"/>
    </row>
    <row r="617" spans="1:7" s="36" customFormat="1">
      <c r="A617" s="38"/>
      <c r="B617" s="38"/>
      <c r="C617" s="41"/>
      <c r="D617" s="41"/>
      <c r="E617" s="136"/>
      <c r="F617" s="344"/>
      <c r="G617" s="289"/>
    </row>
    <row r="618" spans="1:7" s="36" customFormat="1">
      <c r="A618" s="38"/>
      <c r="B618" s="38" t="s">
        <v>614</v>
      </c>
      <c r="C618" s="41"/>
      <c r="D618" s="41"/>
      <c r="E618" s="136"/>
      <c r="F618" s="344"/>
      <c r="G618" s="289"/>
    </row>
    <row r="619" spans="1:7" s="36" customFormat="1">
      <c r="A619" s="38"/>
      <c r="B619" s="38"/>
      <c r="C619" s="41"/>
      <c r="D619" s="41"/>
      <c r="E619" s="136"/>
      <c r="F619" s="344"/>
      <c r="G619" s="289"/>
    </row>
    <row r="620" spans="1:7" s="36" customFormat="1">
      <c r="A620" s="38"/>
      <c r="B620" s="38" t="s">
        <v>615</v>
      </c>
      <c r="C620" s="41"/>
      <c r="D620" s="41"/>
      <c r="E620" s="136"/>
      <c r="F620" s="344"/>
      <c r="G620" s="289"/>
    </row>
    <row r="621" spans="1:7" s="36" customFormat="1">
      <c r="A621" s="38"/>
      <c r="B621" s="38"/>
      <c r="C621" s="41"/>
      <c r="D621" s="41"/>
      <c r="E621" s="136"/>
      <c r="F621" s="344"/>
      <c r="G621" s="289"/>
    </row>
    <row r="622" spans="1:7" s="36" customFormat="1">
      <c r="A622" s="38"/>
      <c r="B622" s="38" t="s">
        <v>616</v>
      </c>
      <c r="C622" s="41"/>
      <c r="D622" s="41"/>
      <c r="E622" s="136"/>
      <c r="F622" s="344"/>
      <c r="G622" s="289"/>
    </row>
    <row r="623" spans="1:7" s="36" customFormat="1">
      <c r="A623" s="38"/>
      <c r="B623" s="38"/>
      <c r="C623" s="41"/>
      <c r="D623" s="41"/>
      <c r="E623" s="136"/>
      <c r="F623" s="344"/>
      <c r="G623" s="289"/>
    </row>
    <row r="624" spans="1:7" s="36" customFormat="1">
      <c r="A624" s="38"/>
      <c r="B624" s="38" t="s">
        <v>617</v>
      </c>
      <c r="C624" s="41"/>
      <c r="D624" s="41"/>
      <c r="E624" s="136"/>
      <c r="F624" s="344"/>
      <c r="G624" s="289"/>
    </row>
    <row r="625" spans="1:7" s="36" customFormat="1">
      <c r="A625" s="38"/>
      <c r="B625" s="38"/>
      <c r="C625" s="41"/>
      <c r="D625" s="41"/>
      <c r="E625" s="136"/>
      <c r="F625" s="344"/>
      <c r="G625" s="289"/>
    </row>
    <row r="626" spans="1:7" s="36" customFormat="1">
      <c r="A626" s="38"/>
      <c r="B626" s="38" t="s">
        <v>618</v>
      </c>
      <c r="C626" s="41"/>
      <c r="D626" s="41"/>
      <c r="E626" s="136"/>
      <c r="F626" s="344"/>
      <c r="G626" s="289"/>
    </row>
    <row r="627" spans="1:7" s="36" customFormat="1">
      <c r="A627" s="38"/>
      <c r="B627" s="38" t="s">
        <v>672</v>
      </c>
      <c r="C627" s="41"/>
      <c r="D627" s="41"/>
      <c r="E627" s="136"/>
      <c r="F627" s="344"/>
      <c r="G627" s="289"/>
    </row>
    <row r="628" spans="1:7" s="36" customFormat="1">
      <c r="A628" s="38"/>
      <c r="B628" s="38" t="s">
        <v>619</v>
      </c>
      <c r="C628" s="41"/>
      <c r="D628" s="41"/>
      <c r="E628" s="136"/>
      <c r="F628" s="344"/>
      <c r="G628" s="289"/>
    </row>
    <row r="629" spans="1:7" s="36" customFormat="1" ht="13">
      <c r="A629" s="35"/>
      <c r="B629" s="35" t="s">
        <v>620</v>
      </c>
      <c r="C629" s="34"/>
      <c r="D629" s="34"/>
      <c r="E629" s="146"/>
      <c r="F629" s="345"/>
      <c r="G629" s="289"/>
    </row>
    <row r="630" spans="1:7" s="36" customFormat="1">
      <c r="A630" s="38"/>
      <c r="B630" s="38" t="s">
        <v>621</v>
      </c>
      <c r="C630" s="41"/>
      <c r="D630" s="41"/>
      <c r="E630" s="136"/>
      <c r="F630" s="344"/>
      <c r="G630" s="289"/>
    </row>
    <row r="631" spans="1:7" s="36" customFormat="1">
      <c r="A631" s="38"/>
      <c r="B631" s="38"/>
      <c r="C631" s="41"/>
      <c r="D631" s="41"/>
      <c r="E631" s="136"/>
      <c r="F631" s="344"/>
      <c r="G631" s="289"/>
    </row>
    <row r="632" spans="1:7" s="36" customFormat="1" ht="25">
      <c r="A632" s="35"/>
      <c r="B632" s="38" t="s">
        <v>628</v>
      </c>
      <c r="C632" s="34"/>
      <c r="D632" s="34"/>
      <c r="E632" s="146"/>
      <c r="F632" s="345"/>
      <c r="G632" s="289"/>
    </row>
    <row r="633" spans="1:7" s="36" customFormat="1" ht="13">
      <c r="A633" s="35"/>
      <c r="B633" s="38"/>
      <c r="C633" s="34"/>
      <c r="D633" s="34"/>
      <c r="E633" s="146"/>
      <c r="F633" s="345"/>
      <c r="G633" s="289"/>
    </row>
    <row r="634" spans="1:7" s="36" customFormat="1" ht="50">
      <c r="A634" s="35"/>
      <c r="B634" s="38" t="s">
        <v>623</v>
      </c>
      <c r="C634" s="34"/>
      <c r="D634" s="34"/>
      <c r="E634" s="146"/>
      <c r="F634" s="345"/>
      <c r="G634" s="289"/>
    </row>
    <row r="635" spans="1:7" s="36" customFormat="1">
      <c r="A635" s="38"/>
      <c r="B635" s="38" t="s">
        <v>625</v>
      </c>
      <c r="C635" s="41"/>
      <c r="D635" s="41"/>
      <c r="E635" s="136"/>
      <c r="F635" s="344"/>
      <c r="G635" s="289"/>
    </row>
    <row r="636" spans="1:7" s="36" customFormat="1" ht="13">
      <c r="A636" s="35"/>
      <c r="B636" s="38"/>
      <c r="C636" s="34"/>
      <c r="D636" s="34"/>
      <c r="E636" s="146"/>
      <c r="F636" s="345"/>
      <c r="G636" s="289"/>
    </row>
    <row r="637" spans="1:7" s="36" customFormat="1" ht="13">
      <c r="A637" s="35"/>
      <c r="B637" s="38" t="s">
        <v>624</v>
      </c>
      <c r="C637" s="102" t="s">
        <v>91</v>
      </c>
      <c r="D637" s="102">
        <v>1</v>
      </c>
      <c r="E637" s="173"/>
      <c r="F637" s="346">
        <v>0</v>
      </c>
      <c r="G637" s="296">
        <f>D637*F637</f>
        <v>0</v>
      </c>
    </row>
    <row r="638" spans="1:7" s="36" customFormat="1" ht="13">
      <c r="A638" s="35"/>
      <c r="B638" s="35"/>
      <c r="C638" s="34"/>
      <c r="D638" s="34"/>
      <c r="E638" s="146"/>
      <c r="F638" s="345"/>
      <c r="G638" s="289"/>
    </row>
    <row r="639" spans="1:7" s="36" customFormat="1">
      <c r="A639" s="263" t="s">
        <v>79</v>
      </c>
      <c r="B639" s="88" t="s">
        <v>371</v>
      </c>
      <c r="C639" s="41"/>
      <c r="D639" s="41"/>
      <c r="E639" s="136"/>
      <c r="F639" s="344"/>
      <c r="G639" s="289"/>
    </row>
    <row r="640" spans="1:7" s="36" customFormat="1" ht="112.5">
      <c r="A640" s="263"/>
      <c r="B640" s="88" t="s">
        <v>626</v>
      </c>
      <c r="C640" s="41"/>
      <c r="D640" s="41"/>
      <c r="E640" s="136"/>
      <c r="F640" s="344"/>
      <c r="G640" s="289"/>
    </row>
    <row r="641" spans="1:7" s="36" customFormat="1" ht="100">
      <c r="A641" s="263"/>
      <c r="B641" s="88" t="s">
        <v>588</v>
      </c>
      <c r="C641" s="41"/>
      <c r="D641" s="41"/>
      <c r="E641" s="136"/>
      <c r="F641" s="344"/>
      <c r="G641" s="289"/>
    </row>
    <row r="642" spans="1:7" s="36" customFormat="1" ht="150">
      <c r="A642" s="263"/>
      <c r="B642" s="88" t="s">
        <v>629</v>
      </c>
      <c r="C642" s="41"/>
      <c r="D642" s="41"/>
      <c r="E642" s="136"/>
      <c r="F642" s="344"/>
      <c r="G642" s="289"/>
    </row>
    <row r="643" spans="1:7" s="36" customFormat="1">
      <c r="A643" s="263"/>
      <c r="B643" s="88" t="s">
        <v>590</v>
      </c>
      <c r="C643" s="41"/>
      <c r="D643" s="41"/>
      <c r="E643" s="136"/>
      <c r="F643" s="344"/>
      <c r="G643" s="289"/>
    </row>
    <row r="644" spans="1:7" s="36" customFormat="1">
      <c r="A644" s="263"/>
      <c r="B644" s="88"/>
      <c r="C644" s="41"/>
      <c r="D644" s="41"/>
      <c r="E644" s="136"/>
      <c r="F644" s="344"/>
      <c r="G644" s="289"/>
    </row>
    <row r="645" spans="1:7" s="36" customFormat="1" ht="25">
      <c r="A645" s="263"/>
      <c r="B645" s="88" t="s">
        <v>591</v>
      </c>
      <c r="C645" s="41"/>
      <c r="D645" s="41"/>
      <c r="E645" s="136"/>
      <c r="F645" s="344"/>
      <c r="G645" s="289"/>
    </row>
    <row r="646" spans="1:7" s="36" customFormat="1">
      <c r="A646" s="263"/>
      <c r="B646" s="88"/>
      <c r="C646" s="41"/>
      <c r="D646" s="41"/>
      <c r="E646" s="136"/>
      <c r="F646" s="344"/>
      <c r="G646" s="289"/>
    </row>
    <row r="647" spans="1:7" s="36" customFormat="1">
      <c r="A647" s="263"/>
      <c r="B647" s="88" t="s">
        <v>592</v>
      </c>
      <c r="C647" s="41"/>
      <c r="D647" s="41"/>
      <c r="E647" s="136"/>
      <c r="F647" s="344"/>
      <c r="G647" s="289"/>
    </row>
    <row r="648" spans="1:7" s="36" customFormat="1">
      <c r="A648" s="263"/>
      <c r="B648" s="88"/>
      <c r="C648" s="41"/>
      <c r="D648" s="41"/>
      <c r="E648" s="136"/>
      <c r="F648" s="344"/>
      <c r="G648" s="289"/>
    </row>
    <row r="649" spans="1:7" s="36" customFormat="1">
      <c r="A649" s="263"/>
      <c r="B649" s="88" t="s">
        <v>630</v>
      </c>
      <c r="C649" s="41"/>
      <c r="D649" s="41"/>
      <c r="E649" s="136"/>
      <c r="F649" s="344"/>
      <c r="G649" s="289"/>
    </row>
    <row r="650" spans="1:7" s="36" customFormat="1">
      <c r="A650" s="263"/>
      <c r="B650" s="88" t="s">
        <v>631</v>
      </c>
      <c r="C650" s="41"/>
      <c r="D650" s="41"/>
      <c r="E650" s="136"/>
      <c r="F650" s="344"/>
      <c r="G650" s="289"/>
    </row>
    <row r="651" spans="1:7" s="36" customFormat="1">
      <c r="A651" s="263"/>
      <c r="B651" s="88" t="s">
        <v>632</v>
      </c>
      <c r="C651" s="41"/>
      <c r="D651" s="41"/>
      <c r="E651" s="136"/>
      <c r="F651" s="344"/>
      <c r="G651" s="289"/>
    </row>
    <row r="652" spans="1:7" s="36" customFormat="1">
      <c r="A652" s="263"/>
      <c r="B652" s="88" t="s">
        <v>633</v>
      </c>
      <c r="C652" s="41"/>
      <c r="D652" s="41"/>
      <c r="E652" s="136"/>
      <c r="F652" s="344"/>
      <c r="G652" s="289"/>
    </row>
    <row r="653" spans="1:7" s="36" customFormat="1">
      <c r="A653" s="263"/>
      <c r="B653" s="88" t="s">
        <v>634</v>
      </c>
      <c r="C653" s="41"/>
      <c r="D653" s="41"/>
      <c r="E653" s="136"/>
      <c r="F653" s="344"/>
      <c r="G653" s="289"/>
    </row>
    <row r="654" spans="1:7" s="36" customFormat="1">
      <c r="A654" s="263"/>
      <c r="B654" s="88"/>
      <c r="C654" s="41"/>
      <c r="D654" s="41"/>
      <c r="E654" s="136"/>
      <c r="F654" s="344"/>
      <c r="G654" s="289"/>
    </row>
    <row r="655" spans="1:7" s="36" customFormat="1" ht="25">
      <c r="A655" s="263"/>
      <c r="B655" s="88" t="s">
        <v>597</v>
      </c>
      <c r="C655" s="41"/>
      <c r="D655" s="41"/>
      <c r="E655" s="136"/>
      <c r="F655" s="344"/>
      <c r="G655" s="289"/>
    </row>
    <row r="656" spans="1:7" s="36" customFormat="1" ht="25">
      <c r="A656" s="263"/>
      <c r="B656" s="88" t="s">
        <v>598</v>
      </c>
      <c r="C656" s="41"/>
      <c r="D656" s="41"/>
      <c r="E656" s="136"/>
      <c r="F656" s="344"/>
      <c r="G656" s="289"/>
    </row>
    <row r="657" spans="1:7" s="36" customFormat="1">
      <c r="A657" s="263"/>
      <c r="B657" s="88" t="s">
        <v>635</v>
      </c>
      <c r="C657" s="41"/>
      <c r="D657" s="41"/>
      <c r="E657" s="136"/>
      <c r="F657" s="344"/>
      <c r="G657" s="289"/>
    </row>
    <row r="658" spans="1:7" s="36" customFormat="1">
      <c r="A658" s="263"/>
      <c r="B658" s="88" t="s">
        <v>636</v>
      </c>
      <c r="C658" s="41"/>
      <c r="D658" s="41"/>
      <c r="E658" s="136"/>
      <c r="F658" s="344"/>
      <c r="G658" s="289"/>
    </row>
    <row r="659" spans="1:7" s="36" customFormat="1">
      <c r="A659" s="263"/>
      <c r="B659" s="88" t="s">
        <v>637</v>
      </c>
      <c r="C659" s="41"/>
      <c r="D659" s="41"/>
      <c r="E659" s="136"/>
      <c r="F659" s="344"/>
      <c r="G659" s="289"/>
    </row>
    <row r="660" spans="1:7" s="36" customFormat="1" ht="25">
      <c r="A660" s="263"/>
      <c r="B660" s="88" t="s">
        <v>602</v>
      </c>
      <c r="C660" s="41"/>
      <c r="D660" s="41"/>
      <c r="E660" s="136"/>
      <c r="F660" s="344"/>
      <c r="G660" s="289"/>
    </row>
    <row r="661" spans="1:7" s="36" customFormat="1">
      <c r="A661" s="263"/>
      <c r="B661" s="88" t="s">
        <v>638</v>
      </c>
      <c r="C661" s="41"/>
      <c r="D661" s="41"/>
      <c r="E661" s="136"/>
      <c r="F661" s="344"/>
      <c r="G661" s="289"/>
    </row>
    <row r="662" spans="1:7" s="36" customFormat="1">
      <c r="A662" s="263"/>
      <c r="B662" s="88" t="s">
        <v>639</v>
      </c>
      <c r="C662" s="41"/>
      <c r="D662" s="41"/>
      <c r="E662" s="136"/>
      <c r="F662" s="344"/>
      <c r="G662" s="289"/>
    </row>
    <row r="663" spans="1:7" s="36" customFormat="1">
      <c r="A663" s="263"/>
      <c r="B663" s="88"/>
      <c r="C663" s="41"/>
      <c r="D663" s="41"/>
      <c r="E663" s="136"/>
      <c r="F663" s="344"/>
      <c r="G663" s="289"/>
    </row>
    <row r="664" spans="1:7" s="36" customFormat="1" ht="13">
      <c r="A664" s="263"/>
      <c r="B664" s="224" t="s">
        <v>605</v>
      </c>
      <c r="C664" s="41"/>
      <c r="D664" s="41"/>
      <c r="E664" s="136"/>
      <c r="F664" s="344"/>
      <c r="G664" s="289"/>
    </row>
    <row r="665" spans="1:7" s="36" customFormat="1">
      <c r="A665" s="263"/>
      <c r="B665" s="88" t="s">
        <v>640</v>
      </c>
      <c r="C665" s="41"/>
      <c r="D665" s="41"/>
      <c r="E665" s="136"/>
      <c r="F665" s="344"/>
      <c r="G665" s="289"/>
    </row>
    <row r="666" spans="1:7" s="36" customFormat="1">
      <c r="A666" s="263"/>
      <c r="B666" s="88" t="s">
        <v>674</v>
      </c>
      <c r="C666" s="41"/>
      <c r="D666" s="41"/>
      <c r="E666" s="136"/>
      <c r="F666" s="344"/>
      <c r="G666" s="289"/>
    </row>
    <row r="667" spans="1:7" s="36" customFormat="1">
      <c r="A667" s="263"/>
      <c r="B667" s="88" t="s">
        <v>641</v>
      </c>
      <c r="C667" s="41"/>
      <c r="D667" s="41"/>
      <c r="E667" s="136"/>
      <c r="F667" s="344"/>
      <c r="G667" s="289"/>
    </row>
    <row r="668" spans="1:7" s="36" customFormat="1">
      <c r="A668" s="263"/>
      <c r="B668" s="88" t="s">
        <v>607</v>
      </c>
      <c r="C668" s="41"/>
      <c r="D668" s="41"/>
      <c r="E668" s="136"/>
      <c r="F668" s="344"/>
      <c r="G668" s="289"/>
    </row>
    <row r="669" spans="1:7" s="36" customFormat="1">
      <c r="A669" s="263"/>
      <c r="B669" s="88" t="s">
        <v>642</v>
      </c>
      <c r="C669" s="41"/>
      <c r="D669" s="41"/>
      <c r="E669" s="136"/>
      <c r="F669" s="344"/>
      <c r="G669" s="289"/>
    </row>
    <row r="670" spans="1:7" s="36" customFormat="1">
      <c r="A670" s="38"/>
      <c r="B670" s="38" t="s">
        <v>365</v>
      </c>
      <c r="C670" s="41"/>
      <c r="D670" s="41"/>
      <c r="E670" s="136"/>
      <c r="F670" s="344"/>
      <c r="G670" s="289"/>
    </row>
    <row r="671" spans="1:7" s="36" customFormat="1">
      <c r="A671" s="38"/>
      <c r="B671" s="38" t="s">
        <v>366</v>
      </c>
      <c r="C671" s="41"/>
      <c r="D671" s="41"/>
      <c r="E671" s="136"/>
      <c r="F671" s="344"/>
      <c r="G671" s="289"/>
    </row>
    <row r="672" spans="1:7" s="36" customFormat="1" ht="37.5">
      <c r="A672" s="38"/>
      <c r="B672" s="38" t="s">
        <v>474</v>
      </c>
      <c r="C672" s="41"/>
      <c r="D672" s="41"/>
      <c r="E672" s="136"/>
      <c r="F672" s="344"/>
      <c r="G672" s="289"/>
    </row>
    <row r="673" spans="1:7" s="36" customFormat="1" ht="25">
      <c r="A673" s="38"/>
      <c r="B673" s="88" t="s">
        <v>473</v>
      </c>
      <c r="C673" s="41"/>
      <c r="D673" s="41"/>
      <c r="E673" s="136"/>
      <c r="F673" s="344"/>
      <c r="G673" s="289"/>
    </row>
    <row r="674" spans="1:7" s="36" customFormat="1">
      <c r="A674" s="38"/>
      <c r="B674" s="38"/>
      <c r="C674" s="41"/>
      <c r="D674" s="41"/>
      <c r="E674" s="136"/>
      <c r="F674" s="344"/>
      <c r="G674" s="289"/>
    </row>
    <row r="675" spans="1:7" s="36" customFormat="1">
      <c r="A675" s="263"/>
      <c r="B675" s="88"/>
      <c r="C675" s="41"/>
      <c r="D675" s="41"/>
      <c r="E675" s="136"/>
      <c r="F675" s="344"/>
      <c r="G675" s="289"/>
    </row>
    <row r="676" spans="1:7" s="36" customFormat="1" ht="26">
      <c r="A676" s="263"/>
      <c r="B676" s="224" t="s">
        <v>609</v>
      </c>
      <c r="C676" s="41"/>
      <c r="D676" s="41"/>
      <c r="E676" s="136"/>
      <c r="F676" s="344"/>
      <c r="G676" s="289"/>
    </row>
    <row r="677" spans="1:7" s="36" customFormat="1">
      <c r="A677" s="263"/>
      <c r="B677" s="88" t="s">
        <v>640</v>
      </c>
      <c r="C677" s="41"/>
      <c r="D677" s="41"/>
      <c r="E677" s="136"/>
      <c r="F677" s="344"/>
      <c r="G677" s="289"/>
    </row>
    <row r="678" spans="1:7" s="36" customFormat="1">
      <c r="A678" s="263"/>
      <c r="B678" s="88" t="s">
        <v>610</v>
      </c>
      <c r="C678" s="41"/>
      <c r="D678" s="41"/>
      <c r="E678" s="136"/>
      <c r="F678" s="344"/>
      <c r="G678" s="289"/>
    </row>
    <row r="679" spans="1:7" s="36" customFormat="1">
      <c r="A679" s="263"/>
      <c r="B679" s="88" t="s">
        <v>611</v>
      </c>
      <c r="C679" s="41"/>
      <c r="D679" s="41"/>
      <c r="E679" s="136"/>
      <c r="F679" s="344"/>
      <c r="G679" s="289"/>
    </row>
    <row r="680" spans="1:7" s="36" customFormat="1">
      <c r="A680" s="263"/>
      <c r="B680" s="88" t="s">
        <v>612</v>
      </c>
      <c r="C680" s="41"/>
      <c r="D680" s="41"/>
      <c r="E680" s="136"/>
      <c r="F680" s="344"/>
      <c r="G680" s="289"/>
    </row>
    <row r="681" spans="1:7" s="36" customFormat="1">
      <c r="A681" s="263"/>
      <c r="B681" s="88" t="s">
        <v>643</v>
      </c>
      <c r="C681" s="41"/>
      <c r="D681" s="41"/>
      <c r="E681" s="136"/>
      <c r="F681" s="344"/>
      <c r="G681" s="289"/>
    </row>
    <row r="682" spans="1:7" s="36" customFormat="1">
      <c r="A682" s="38"/>
      <c r="B682" s="38" t="s">
        <v>365</v>
      </c>
      <c r="C682" s="41"/>
      <c r="D682" s="41"/>
      <c r="E682" s="136"/>
      <c r="F682" s="344"/>
      <c r="G682" s="289"/>
    </row>
    <row r="683" spans="1:7" s="36" customFormat="1">
      <c r="A683" s="38"/>
      <c r="B683" s="38" t="s">
        <v>367</v>
      </c>
      <c r="C683" s="41"/>
      <c r="D683" s="41"/>
      <c r="E683" s="136"/>
      <c r="F683" s="344"/>
      <c r="G683" s="289"/>
    </row>
    <row r="684" spans="1:7" s="36" customFormat="1" ht="25">
      <c r="A684" s="38"/>
      <c r="B684" s="38" t="s">
        <v>647</v>
      </c>
      <c r="C684" s="41"/>
      <c r="D684" s="41"/>
      <c r="E684" s="136"/>
      <c r="F684" s="344"/>
      <c r="G684" s="289"/>
    </row>
    <row r="685" spans="1:7" s="36" customFormat="1">
      <c r="A685" s="38"/>
      <c r="B685" s="38" t="s">
        <v>368</v>
      </c>
      <c r="C685" s="41"/>
      <c r="D685" s="41"/>
      <c r="E685" s="136"/>
      <c r="F685" s="344"/>
      <c r="G685" s="289"/>
    </row>
    <row r="686" spans="1:7" s="36" customFormat="1">
      <c r="A686" s="38"/>
      <c r="B686" s="38" t="s">
        <v>366</v>
      </c>
      <c r="C686" s="41"/>
      <c r="D686" s="41"/>
      <c r="E686" s="136"/>
      <c r="F686" s="344"/>
      <c r="G686" s="289"/>
    </row>
    <row r="687" spans="1:7" s="36" customFormat="1">
      <c r="A687" s="38"/>
      <c r="B687" s="38"/>
      <c r="C687" s="41"/>
      <c r="D687" s="41"/>
      <c r="E687" s="136"/>
      <c r="F687" s="344"/>
      <c r="G687" s="289"/>
    </row>
    <row r="688" spans="1:7" s="36" customFormat="1">
      <c r="A688" s="263"/>
      <c r="B688" s="88" t="s">
        <v>614</v>
      </c>
      <c r="C688" s="41"/>
      <c r="D688" s="41"/>
      <c r="E688" s="136"/>
      <c r="F688" s="344"/>
      <c r="G688" s="289"/>
    </row>
    <row r="689" spans="1:7" s="36" customFormat="1">
      <c r="A689" s="263"/>
      <c r="B689" s="88"/>
      <c r="C689" s="41"/>
      <c r="D689" s="41"/>
      <c r="E689" s="136"/>
      <c r="F689" s="344"/>
      <c r="G689" s="289"/>
    </row>
    <row r="690" spans="1:7" s="36" customFormat="1">
      <c r="A690" s="263"/>
      <c r="B690" s="88" t="s">
        <v>615</v>
      </c>
      <c r="C690" s="41"/>
      <c r="D690" s="41"/>
      <c r="E690" s="136"/>
      <c r="F690" s="344"/>
      <c r="G690" s="289"/>
    </row>
    <row r="691" spans="1:7" s="36" customFormat="1">
      <c r="A691" s="263"/>
      <c r="B691" s="88"/>
      <c r="C691" s="41"/>
      <c r="D691" s="41"/>
      <c r="E691" s="136"/>
      <c r="F691" s="344"/>
      <c r="G691" s="289"/>
    </row>
    <row r="692" spans="1:7" s="36" customFormat="1">
      <c r="A692" s="263"/>
      <c r="B692" s="88" t="s">
        <v>616</v>
      </c>
      <c r="C692" s="41"/>
      <c r="D692" s="41"/>
      <c r="E692" s="136"/>
      <c r="F692" s="344"/>
      <c r="G692" s="289"/>
    </row>
    <row r="693" spans="1:7" s="36" customFormat="1">
      <c r="A693" s="263"/>
      <c r="B693" s="88"/>
      <c r="C693" s="41"/>
      <c r="D693" s="41"/>
      <c r="E693" s="136"/>
      <c r="F693" s="344"/>
      <c r="G693" s="289"/>
    </row>
    <row r="694" spans="1:7" s="36" customFormat="1">
      <c r="A694" s="263"/>
      <c r="B694" s="88" t="s">
        <v>617</v>
      </c>
      <c r="C694" s="41"/>
      <c r="D694" s="41"/>
      <c r="E694" s="136"/>
      <c r="F694" s="344"/>
      <c r="G694" s="289"/>
    </row>
    <row r="695" spans="1:7" s="36" customFormat="1">
      <c r="A695" s="263"/>
      <c r="B695" s="88"/>
      <c r="C695" s="41"/>
      <c r="D695" s="41"/>
      <c r="E695" s="136"/>
      <c r="F695" s="344"/>
      <c r="G695" s="289"/>
    </row>
    <row r="696" spans="1:7" s="36" customFormat="1">
      <c r="A696" s="263"/>
      <c r="B696" s="88" t="s">
        <v>618</v>
      </c>
      <c r="C696" s="41"/>
      <c r="D696" s="41"/>
      <c r="E696" s="136"/>
      <c r="F696" s="344"/>
      <c r="G696" s="289"/>
    </row>
    <row r="697" spans="1:7" s="36" customFormat="1">
      <c r="A697" s="263"/>
      <c r="B697" s="88" t="s">
        <v>673</v>
      </c>
      <c r="C697" s="41"/>
      <c r="D697" s="41"/>
      <c r="E697" s="136"/>
      <c r="F697" s="344"/>
      <c r="G697" s="289"/>
    </row>
    <row r="698" spans="1:7" s="36" customFormat="1">
      <c r="A698" s="263"/>
      <c r="B698" s="88" t="s">
        <v>644</v>
      </c>
      <c r="C698" s="41"/>
      <c r="D698" s="41"/>
      <c r="E698" s="136"/>
      <c r="F698" s="344"/>
      <c r="G698" s="289"/>
    </row>
    <row r="699" spans="1:7" s="36" customFormat="1">
      <c r="A699" s="263"/>
      <c r="B699" s="88" t="s">
        <v>645</v>
      </c>
      <c r="C699" s="41"/>
      <c r="D699" s="41"/>
      <c r="E699" s="136"/>
      <c r="F699" s="344"/>
      <c r="G699" s="289"/>
    </row>
    <row r="700" spans="1:7" s="36" customFormat="1">
      <c r="A700" s="263"/>
      <c r="B700" s="88" t="s">
        <v>646</v>
      </c>
      <c r="C700" s="41"/>
      <c r="D700" s="41"/>
      <c r="E700" s="136"/>
      <c r="F700" s="344"/>
      <c r="G700" s="289"/>
    </row>
    <row r="701" spans="1:7" s="36" customFormat="1">
      <c r="A701" s="263"/>
      <c r="B701" s="88"/>
      <c r="C701" s="41"/>
      <c r="D701" s="41"/>
      <c r="E701" s="136"/>
      <c r="F701" s="344"/>
      <c r="G701" s="289"/>
    </row>
    <row r="702" spans="1:7" s="36" customFormat="1" ht="25">
      <c r="A702" s="263"/>
      <c r="B702" s="88" t="s">
        <v>628</v>
      </c>
      <c r="C702" s="41"/>
      <c r="D702" s="41"/>
      <c r="E702" s="136"/>
      <c r="F702" s="344"/>
      <c r="G702" s="289"/>
    </row>
    <row r="703" spans="1:7" s="36" customFormat="1">
      <c r="A703" s="263"/>
      <c r="B703" s="88"/>
      <c r="C703" s="41"/>
      <c r="D703" s="41"/>
      <c r="E703" s="136"/>
      <c r="F703" s="344"/>
      <c r="G703" s="289"/>
    </row>
    <row r="704" spans="1:7" s="36" customFormat="1" ht="50">
      <c r="A704" s="263"/>
      <c r="B704" s="88" t="s">
        <v>623</v>
      </c>
      <c r="C704" s="41"/>
      <c r="D704" s="41"/>
      <c r="E704" s="136"/>
      <c r="F704" s="344"/>
      <c r="G704" s="289"/>
    </row>
    <row r="705" spans="1:11" s="36" customFormat="1">
      <c r="A705" s="38"/>
      <c r="B705" s="88" t="s">
        <v>625</v>
      </c>
      <c r="C705" s="41"/>
      <c r="D705" s="41"/>
      <c r="E705" s="136"/>
      <c r="F705" s="344"/>
      <c r="G705" s="289"/>
    </row>
    <row r="706" spans="1:11" s="36" customFormat="1">
      <c r="A706" s="263"/>
      <c r="B706" s="88"/>
      <c r="C706" s="41"/>
      <c r="D706" s="41"/>
      <c r="E706" s="136"/>
      <c r="F706" s="344"/>
      <c r="G706" s="289"/>
    </row>
    <row r="707" spans="1:11" s="36" customFormat="1">
      <c r="A707" s="38"/>
      <c r="B707" s="38" t="s">
        <v>624</v>
      </c>
      <c r="C707" s="102" t="s">
        <v>91</v>
      </c>
      <c r="D707" s="102">
        <v>1</v>
      </c>
      <c r="E707" s="173"/>
      <c r="F707" s="346">
        <v>0</v>
      </c>
      <c r="G707" s="296">
        <f>D707*F707</f>
        <v>0</v>
      </c>
    </row>
    <row r="708" spans="1:11" s="36" customFormat="1">
      <c r="A708" s="38"/>
      <c r="B708" s="88"/>
      <c r="C708" s="41"/>
      <c r="D708" s="41"/>
      <c r="E708" s="136"/>
      <c r="F708" s="344"/>
      <c r="G708" s="289"/>
    </row>
    <row r="709" spans="1:11" s="36" customFormat="1">
      <c r="A709" s="234" t="s">
        <v>475</v>
      </c>
      <c r="B709" s="38" t="s">
        <v>246</v>
      </c>
      <c r="C709" s="198"/>
      <c r="D709" s="72"/>
      <c r="E709" s="24"/>
      <c r="F709" s="347"/>
      <c r="G709" s="312"/>
      <c r="H709" s="174"/>
      <c r="I709" s="55"/>
      <c r="J709" s="40"/>
    </row>
    <row r="710" spans="1:11" s="179" customFormat="1" ht="26">
      <c r="A710" s="264"/>
      <c r="B710" s="107" t="s">
        <v>476</v>
      </c>
      <c r="C710" s="77"/>
      <c r="D710" s="77"/>
      <c r="E710" s="178"/>
      <c r="F710" s="348"/>
      <c r="G710" s="313"/>
    </row>
    <row r="711" spans="1:11" s="36" customFormat="1" ht="39">
      <c r="A711" s="37"/>
      <c r="B711" s="212" t="s">
        <v>519</v>
      </c>
      <c r="C711" s="36" t="s">
        <v>91</v>
      </c>
      <c r="D711" s="36">
        <v>1</v>
      </c>
      <c r="E711" s="193"/>
      <c r="F711" s="330"/>
      <c r="G711" s="289"/>
      <c r="H711" s="193"/>
      <c r="I711" s="193"/>
      <c r="J711" s="193"/>
      <c r="K711" s="193"/>
    </row>
    <row r="712" spans="1:11" s="36" customFormat="1" ht="117" customHeight="1">
      <c r="A712" s="37"/>
      <c r="B712" s="54" t="s">
        <v>520</v>
      </c>
      <c r="E712" s="193"/>
      <c r="F712" s="330"/>
      <c r="G712" s="289"/>
      <c r="H712" s="193"/>
      <c r="I712" s="193"/>
      <c r="J712" s="193"/>
      <c r="K712" s="193"/>
    </row>
    <row r="713" spans="1:11" s="36" customFormat="1" ht="25">
      <c r="A713" s="37"/>
      <c r="B713" s="54" t="s">
        <v>521</v>
      </c>
      <c r="E713" s="193"/>
      <c r="F713" s="330"/>
      <c r="G713" s="289"/>
      <c r="H713" s="193"/>
      <c r="I713" s="193"/>
      <c r="J713" s="193"/>
      <c r="K713" s="193"/>
    </row>
    <row r="714" spans="1:11" s="36" customFormat="1" ht="77.5" customHeight="1">
      <c r="A714" s="265" t="s">
        <v>232</v>
      </c>
      <c r="B714" s="54" t="s">
        <v>522</v>
      </c>
      <c r="C714" s="36" t="s">
        <v>1</v>
      </c>
      <c r="D714" s="36">
        <v>345</v>
      </c>
      <c r="E714" s="193"/>
      <c r="F714" s="330"/>
      <c r="G714" s="289"/>
      <c r="H714" s="193"/>
      <c r="I714" s="193"/>
      <c r="J714" s="193"/>
      <c r="K714" s="193"/>
    </row>
    <row r="715" spans="1:11" s="36" customFormat="1" ht="78" customHeight="1">
      <c r="A715" s="254" t="s">
        <v>247</v>
      </c>
      <c r="B715" s="54" t="s">
        <v>524</v>
      </c>
      <c r="C715" s="36" t="s">
        <v>1</v>
      </c>
      <c r="D715" s="36">
        <v>25</v>
      </c>
      <c r="E715" s="193"/>
      <c r="F715" s="330"/>
      <c r="G715" s="289"/>
      <c r="H715" s="193"/>
      <c r="I715" s="193"/>
      <c r="J715" s="193"/>
      <c r="K715" s="193"/>
    </row>
    <row r="716" spans="1:11" s="36" customFormat="1" ht="98.25" customHeight="1">
      <c r="A716" s="254" t="s">
        <v>248</v>
      </c>
      <c r="B716" s="54" t="s">
        <v>525</v>
      </c>
      <c r="C716" s="36" t="s">
        <v>523</v>
      </c>
      <c r="D716" s="36">
        <v>1</v>
      </c>
      <c r="E716" s="193"/>
      <c r="F716" s="330"/>
      <c r="G716" s="289"/>
      <c r="H716" s="193"/>
      <c r="I716" s="193"/>
      <c r="J716" s="193"/>
      <c r="K716" s="193"/>
    </row>
    <row r="717" spans="1:11" s="36" customFormat="1" ht="62.5">
      <c r="A717" s="254" t="s">
        <v>249</v>
      </c>
      <c r="B717" s="54" t="s">
        <v>751</v>
      </c>
      <c r="E717" s="193"/>
      <c r="F717" s="330"/>
      <c r="G717" s="289"/>
      <c r="H717" s="193"/>
      <c r="I717" s="193"/>
      <c r="J717" s="193"/>
      <c r="K717" s="193"/>
    </row>
    <row r="718" spans="1:11" s="36" customFormat="1" ht="25">
      <c r="A718" s="254"/>
      <c r="B718" s="54" t="s">
        <v>533</v>
      </c>
      <c r="C718" s="36" t="s">
        <v>1</v>
      </c>
      <c r="D718" s="36">
        <v>18</v>
      </c>
      <c r="E718" s="193"/>
      <c r="F718" s="330"/>
      <c r="G718" s="289"/>
      <c r="H718" s="193"/>
      <c r="I718" s="193"/>
      <c r="J718" s="193"/>
      <c r="K718" s="193"/>
    </row>
    <row r="719" spans="1:11" s="36" customFormat="1" ht="62.5">
      <c r="A719" s="254" t="s">
        <v>250</v>
      </c>
      <c r="B719" s="54" t="s">
        <v>750</v>
      </c>
      <c r="E719" s="193"/>
      <c r="F719" s="330"/>
      <c r="G719" s="289"/>
      <c r="H719" s="193"/>
      <c r="I719" s="193"/>
      <c r="J719" s="193"/>
      <c r="K719" s="193"/>
    </row>
    <row r="720" spans="1:11" s="36" customFormat="1" ht="25">
      <c r="A720" s="254"/>
      <c r="B720" s="54" t="s">
        <v>533</v>
      </c>
      <c r="C720" s="36" t="s">
        <v>1</v>
      </c>
      <c r="D720" s="36">
        <v>5</v>
      </c>
      <c r="E720" s="193"/>
      <c r="F720" s="330"/>
      <c r="G720" s="289"/>
      <c r="H720" s="193"/>
      <c r="I720" s="193"/>
      <c r="J720" s="193"/>
      <c r="K720" s="193"/>
    </row>
    <row r="721" spans="1:45" s="36" customFormat="1" ht="75">
      <c r="A721" s="254" t="s">
        <v>251</v>
      </c>
      <c r="B721" s="54" t="s">
        <v>752</v>
      </c>
      <c r="C721" s="36" t="s">
        <v>1</v>
      </c>
      <c r="D721" s="36">
        <v>5</v>
      </c>
      <c r="E721" s="193"/>
      <c r="F721" s="330"/>
      <c r="G721" s="289"/>
      <c r="H721" s="193"/>
      <c r="I721" s="193"/>
      <c r="J721" s="193"/>
      <c r="K721" s="193"/>
    </row>
    <row r="722" spans="1:45" s="36" customFormat="1" ht="37.5">
      <c r="A722" s="254" t="s">
        <v>251</v>
      </c>
      <c r="B722" s="54" t="s">
        <v>526</v>
      </c>
      <c r="C722" s="36" t="s">
        <v>91</v>
      </c>
      <c r="D722" s="36">
        <v>1</v>
      </c>
      <c r="E722" s="193"/>
      <c r="F722" s="330"/>
      <c r="G722" s="289"/>
      <c r="H722" s="193"/>
      <c r="I722" s="193"/>
      <c r="J722" s="193"/>
      <c r="K722" s="193"/>
    </row>
    <row r="723" spans="1:45" s="36" customFormat="1" ht="50">
      <c r="A723" s="254" t="s">
        <v>252</v>
      </c>
      <c r="B723" s="54" t="s">
        <v>530</v>
      </c>
      <c r="C723" s="36" t="s">
        <v>22</v>
      </c>
      <c r="D723" s="36">
        <v>81</v>
      </c>
      <c r="E723" s="193"/>
      <c r="F723" s="330"/>
      <c r="G723" s="289"/>
      <c r="H723" s="193"/>
      <c r="I723" s="193"/>
      <c r="J723" s="193"/>
      <c r="K723" s="193"/>
    </row>
    <row r="724" spans="1:45" s="36" customFormat="1" ht="37.5">
      <c r="A724" s="254"/>
      <c r="B724" s="54" t="s">
        <v>531</v>
      </c>
      <c r="E724" s="193"/>
      <c r="F724" s="330"/>
      <c r="G724" s="289"/>
      <c r="H724" s="193"/>
      <c r="I724" s="193"/>
      <c r="J724" s="193"/>
      <c r="K724" s="193"/>
    </row>
    <row r="725" spans="1:45" s="36" customFormat="1" ht="75">
      <c r="A725" s="265" t="s">
        <v>253</v>
      </c>
      <c r="B725" s="38" t="s">
        <v>753</v>
      </c>
      <c r="C725" s="36" t="s">
        <v>1</v>
      </c>
      <c r="D725" s="36">
        <v>245</v>
      </c>
      <c r="E725" s="193"/>
      <c r="F725" s="330"/>
      <c r="G725" s="289"/>
      <c r="H725" s="193"/>
      <c r="I725" s="193"/>
      <c r="J725" s="193"/>
      <c r="K725" s="193"/>
    </row>
    <row r="726" spans="1:45" s="36" customFormat="1" ht="90" customHeight="1">
      <c r="A726" s="265" t="s">
        <v>254</v>
      </c>
      <c r="B726" s="38" t="s">
        <v>527</v>
      </c>
      <c r="C726" s="36" t="s">
        <v>1</v>
      </c>
      <c r="D726" s="36">
        <v>30</v>
      </c>
      <c r="E726" s="193"/>
      <c r="F726" s="330"/>
      <c r="G726" s="289"/>
      <c r="H726" s="193"/>
      <c r="I726" s="193"/>
      <c r="J726" s="193"/>
      <c r="K726" s="193"/>
    </row>
    <row r="727" spans="1:45" s="36" customFormat="1" ht="75">
      <c r="A727" s="254" t="s">
        <v>255</v>
      </c>
      <c r="B727" s="54" t="s">
        <v>532</v>
      </c>
      <c r="C727" s="36" t="s">
        <v>1</v>
      </c>
      <c r="D727" s="36">
        <v>65</v>
      </c>
      <c r="E727" s="193"/>
      <c r="F727" s="330"/>
      <c r="G727" s="289"/>
      <c r="H727" s="193"/>
      <c r="I727" s="193"/>
      <c r="J727" s="193"/>
      <c r="K727" s="193"/>
    </row>
    <row r="728" spans="1:45" s="36" customFormat="1" ht="25">
      <c r="A728" s="254"/>
      <c r="B728" s="54" t="s">
        <v>533</v>
      </c>
      <c r="E728" s="193"/>
      <c r="F728" s="330"/>
      <c r="G728" s="289"/>
      <c r="H728" s="193"/>
      <c r="I728" s="193"/>
      <c r="J728" s="193"/>
      <c r="K728" s="193"/>
    </row>
    <row r="729" spans="1:45" s="36" customFormat="1" ht="37.5">
      <c r="A729" s="254" t="s">
        <v>534</v>
      </c>
      <c r="B729" s="54" t="s">
        <v>528</v>
      </c>
      <c r="C729" s="36" t="s">
        <v>523</v>
      </c>
      <c r="D729" s="36">
        <v>1</v>
      </c>
      <c r="E729" s="193"/>
      <c r="F729" s="330"/>
      <c r="G729" s="289"/>
      <c r="H729" s="193"/>
      <c r="I729" s="193"/>
      <c r="J729" s="193"/>
      <c r="K729" s="193"/>
    </row>
    <row r="730" spans="1:45" s="36" customFormat="1" ht="50">
      <c r="A730" s="254" t="s">
        <v>754</v>
      </c>
      <c r="B730" s="54" t="s">
        <v>529</v>
      </c>
      <c r="C730" s="36" t="s">
        <v>523</v>
      </c>
      <c r="D730" s="36">
        <v>1</v>
      </c>
      <c r="E730" s="193"/>
      <c r="F730" s="330"/>
      <c r="G730" s="289"/>
      <c r="H730" s="193"/>
      <c r="I730" s="193"/>
      <c r="J730" s="193"/>
      <c r="K730" s="193"/>
    </row>
    <row r="731" spans="1:45" s="36" customFormat="1" ht="13">
      <c r="A731" s="254"/>
      <c r="B731" s="107" t="s">
        <v>535</v>
      </c>
      <c r="C731" s="213" t="s">
        <v>91</v>
      </c>
      <c r="D731" s="213">
        <v>1</v>
      </c>
      <c r="E731" s="214"/>
      <c r="F731" s="349">
        <v>0</v>
      </c>
      <c r="G731" s="314">
        <f>D731*F731</f>
        <v>0</v>
      </c>
      <c r="H731" s="193"/>
      <c r="I731" s="193"/>
      <c r="J731" s="193"/>
      <c r="K731" s="193"/>
    </row>
    <row r="732" spans="1:45" s="36" customFormat="1" ht="13">
      <c r="A732" s="254"/>
      <c r="B732" s="107"/>
      <c r="C732" s="213"/>
      <c r="D732" s="213"/>
      <c r="E732" s="214"/>
      <c r="F732" s="349"/>
      <c r="G732" s="314"/>
      <c r="H732" s="193"/>
      <c r="I732" s="193"/>
      <c r="J732" s="193"/>
      <c r="K732" s="193"/>
    </row>
    <row r="733" spans="1:45" ht="37.5">
      <c r="A733" s="234" t="s">
        <v>3</v>
      </c>
      <c r="B733" s="23" t="s">
        <v>486</v>
      </c>
      <c r="C733" s="198"/>
      <c r="D733" s="72"/>
      <c r="E733" s="24"/>
      <c r="F733" s="335"/>
      <c r="G733" s="289"/>
    </row>
    <row r="734" spans="1:45" s="95" customFormat="1">
      <c r="A734" s="263"/>
      <c r="B734" s="88" t="s">
        <v>536</v>
      </c>
      <c r="C734" s="198" t="s">
        <v>1</v>
      </c>
      <c r="D734" s="72">
        <v>1</v>
      </c>
      <c r="E734" s="176"/>
      <c r="F734" s="350">
        <v>0</v>
      </c>
      <c r="G734" s="294">
        <f t="shared" ref="G734:G739" si="1">D734*F734</f>
        <v>0</v>
      </c>
      <c r="H734" s="175"/>
      <c r="I734" s="55"/>
      <c r="J734" s="46"/>
      <c r="K734" s="36"/>
      <c r="L734" s="36"/>
      <c r="M734" s="36"/>
      <c r="N734" s="36"/>
      <c r="O734" s="36"/>
      <c r="P734" s="36"/>
      <c r="Q734" s="36"/>
      <c r="R734" s="36"/>
      <c r="S734" s="36"/>
      <c r="T734" s="36"/>
      <c r="U734" s="36"/>
      <c r="V734" s="36"/>
      <c r="W734" s="36"/>
      <c r="X734" s="36"/>
      <c r="Y734" s="36"/>
      <c r="Z734" s="36"/>
      <c r="AA734" s="36"/>
      <c r="AB734" s="36"/>
      <c r="AC734" s="36"/>
      <c r="AD734" s="36"/>
      <c r="AE734" s="36"/>
      <c r="AF734" s="36"/>
      <c r="AG734" s="36"/>
      <c r="AH734" s="36"/>
      <c r="AI734" s="36"/>
      <c r="AJ734" s="36"/>
      <c r="AK734" s="36"/>
      <c r="AL734" s="36"/>
      <c r="AM734" s="36"/>
      <c r="AN734" s="36"/>
      <c r="AO734" s="36"/>
      <c r="AP734" s="36"/>
      <c r="AQ734" s="36"/>
      <c r="AR734" s="36"/>
      <c r="AS734" s="36"/>
    </row>
    <row r="735" spans="1:45" s="95" customFormat="1">
      <c r="A735" s="263"/>
      <c r="B735" s="88" t="s">
        <v>537</v>
      </c>
      <c r="C735" s="198" t="s">
        <v>1</v>
      </c>
      <c r="D735" s="72">
        <v>5</v>
      </c>
      <c r="E735" s="176"/>
      <c r="F735" s="350">
        <v>0</v>
      </c>
      <c r="G735" s="294">
        <f t="shared" si="1"/>
        <v>0</v>
      </c>
      <c r="H735" s="175"/>
      <c r="I735" s="55"/>
      <c r="J735" s="46"/>
      <c r="K735" s="36"/>
      <c r="L735" s="36"/>
      <c r="M735" s="36"/>
      <c r="N735" s="36"/>
      <c r="O735" s="36"/>
      <c r="P735" s="36"/>
      <c r="Q735" s="36"/>
      <c r="R735" s="36"/>
      <c r="S735" s="36"/>
      <c r="T735" s="36"/>
      <c r="U735" s="36"/>
      <c r="V735" s="36"/>
      <c r="W735" s="36"/>
      <c r="X735" s="36"/>
      <c r="Y735" s="36"/>
      <c r="Z735" s="36"/>
      <c r="AA735" s="36"/>
      <c r="AB735" s="36"/>
      <c r="AC735" s="36"/>
      <c r="AD735" s="36"/>
      <c r="AE735" s="36"/>
      <c r="AF735" s="36"/>
      <c r="AG735" s="36"/>
      <c r="AH735" s="36"/>
      <c r="AI735" s="36"/>
      <c r="AJ735" s="36"/>
      <c r="AK735" s="36"/>
      <c r="AL735" s="36"/>
      <c r="AM735" s="36"/>
      <c r="AN735" s="36"/>
      <c r="AO735" s="36"/>
      <c r="AP735" s="36"/>
      <c r="AQ735" s="36"/>
      <c r="AR735" s="36"/>
      <c r="AS735" s="36"/>
    </row>
    <row r="736" spans="1:45" s="95" customFormat="1">
      <c r="A736" s="263"/>
      <c r="B736" s="88" t="s">
        <v>538</v>
      </c>
      <c r="C736" s="198" t="s">
        <v>1</v>
      </c>
      <c r="D736" s="72">
        <v>2</v>
      </c>
      <c r="E736" s="176"/>
      <c r="F736" s="350">
        <v>0</v>
      </c>
      <c r="G736" s="294">
        <f t="shared" si="1"/>
        <v>0</v>
      </c>
      <c r="H736" s="175"/>
      <c r="I736" s="55"/>
      <c r="J736" s="46"/>
      <c r="K736" s="36"/>
      <c r="L736" s="36"/>
      <c r="M736" s="36"/>
      <c r="N736" s="36"/>
      <c r="O736" s="36"/>
      <c r="P736" s="36"/>
      <c r="Q736" s="36"/>
      <c r="R736" s="36"/>
      <c r="S736" s="36"/>
      <c r="T736" s="36"/>
      <c r="U736" s="36"/>
      <c r="V736" s="36"/>
      <c r="W736" s="36"/>
      <c r="X736" s="36"/>
      <c r="Y736" s="36"/>
      <c r="Z736" s="36"/>
      <c r="AA736" s="36"/>
      <c r="AB736" s="36"/>
      <c r="AC736" s="36"/>
      <c r="AD736" s="36"/>
      <c r="AE736" s="36"/>
      <c r="AF736" s="36"/>
      <c r="AG736" s="36"/>
      <c r="AH736" s="36"/>
      <c r="AI736" s="36"/>
      <c r="AJ736" s="36"/>
      <c r="AK736" s="36"/>
      <c r="AL736" s="36"/>
      <c r="AM736" s="36"/>
      <c r="AN736" s="36"/>
      <c r="AO736" s="36"/>
      <c r="AP736" s="36"/>
      <c r="AQ736" s="36"/>
      <c r="AR736" s="36"/>
      <c r="AS736" s="36"/>
    </row>
    <row r="737" spans="1:45" s="95" customFormat="1">
      <c r="A737" s="263"/>
      <c r="B737" s="88" t="s">
        <v>539</v>
      </c>
      <c r="C737" s="198" t="s">
        <v>1</v>
      </c>
      <c r="D737" s="72">
        <v>2</v>
      </c>
      <c r="E737" s="176"/>
      <c r="F737" s="350">
        <v>0</v>
      </c>
      <c r="G737" s="294">
        <f t="shared" si="1"/>
        <v>0</v>
      </c>
      <c r="H737" s="175"/>
      <c r="I737" s="55"/>
      <c r="J737" s="46"/>
      <c r="K737" s="36"/>
      <c r="L737" s="36"/>
      <c r="M737" s="36"/>
      <c r="N737" s="36"/>
      <c r="O737" s="36"/>
      <c r="P737" s="36"/>
      <c r="Q737" s="36"/>
      <c r="R737" s="36"/>
      <c r="S737" s="36"/>
      <c r="T737" s="36"/>
      <c r="U737" s="36"/>
      <c r="V737" s="36"/>
      <c r="W737" s="36"/>
      <c r="X737" s="36"/>
      <c r="Y737" s="36"/>
      <c r="Z737" s="36"/>
      <c r="AA737" s="36"/>
      <c r="AB737" s="36"/>
      <c r="AC737" s="36"/>
      <c r="AD737" s="36"/>
      <c r="AE737" s="36"/>
      <c r="AF737" s="36"/>
      <c r="AG737" s="36"/>
      <c r="AH737" s="36"/>
      <c r="AI737" s="36"/>
      <c r="AJ737" s="36"/>
      <c r="AK737" s="36"/>
      <c r="AL737" s="36"/>
      <c r="AM737" s="36"/>
      <c r="AN737" s="36"/>
      <c r="AO737" s="36"/>
      <c r="AP737" s="36"/>
      <c r="AQ737" s="36"/>
      <c r="AR737" s="36"/>
      <c r="AS737" s="36"/>
    </row>
    <row r="738" spans="1:45" s="95" customFormat="1">
      <c r="A738" s="263"/>
      <c r="B738" s="88" t="s">
        <v>540</v>
      </c>
      <c r="C738" s="198" t="s">
        <v>1</v>
      </c>
      <c r="D738" s="72">
        <v>3</v>
      </c>
      <c r="E738" s="176"/>
      <c r="F738" s="350">
        <v>0</v>
      </c>
      <c r="G738" s="294">
        <f t="shared" si="1"/>
        <v>0</v>
      </c>
      <c r="H738" s="175"/>
      <c r="I738" s="55"/>
      <c r="J738" s="46"/>
      <c r="K738" s="36"/>
      <c r="L738" s="36"/>
      <c r="M738" s="36"/>
      <c r="N738" s="36"/>
      <c r="O738" s="36"/>
      <c r="P738" s="36"/>
      <c r="Q738" s="36"/>
      <c r="R738" s="36"/>
      <c r="S738" s="36"/>
      <c r="T738" s="36"/>
      <c r="U738" s="36"/>
      <c r="V738" s="36"/>
      <c r="W738" s="36"/>
      <c r="X738" s="36"/>
      <c r="Y738" s="36"/>
      <c r="Z738" s="36"/>
      <c r="AA738" s="36"/>
      <c r="AB738" s="36"/>
      <c r="AC738" s="36"/>
      <c r="AD738" s="36"/>
      <c r="AE738" s="36"/>
      <c r="AF738" s="36"/>
      <c r="AG738" s="36"/>
      <c r="AH738" s="36"/>
      <c r="AI738" s="36"/>
      <c r="AJ738" s="36"/>
      <c r="AK738" s="36"/>
      <c r="AL738" s="36"/>
      <c r="AM738" s="36"/>
      <c r="AN738" s="36"/>
      <c r="AO738" s="36"/>
      <c r="AP738" s="36"/>
      <c r="AQ738" s="36"/>
      <c r="AR738" s="36"/>
      <c r="AS738" s="36"/>
    </row>
    <row r="739" spans="1:45" s="95" customFormat="1">
      <c r="A739" s="263"/>
      <c r="B739" s="88" t="s">
        <v>541</v>
      </c>
      <c r="C739" s="198" t="s">
        <v>1</v>
      </c>
      <c r="D739" s="72">
        <v>3</v>
      </c>
      <c r="E739" s="176"/>
      <c r="F739" s="350">
        <v>0</v>
      </c>
      <c r="G739" s="294">
        <f t="shared" si="1"/>
        <v>0</v>
      </c>
      <c r="H739" s="175"/>
      <c r="I739" s="55"/>
      <c r="J739" s="46"/>
      <c r="K739" s="36"/>
      <c r="L739" s="36"/>
      <c r="M739" s="36"/>
      <c r="N739" s="36"/>
      <c r="O739" s="36"/>
      <c r="P739" s="36"/>
      <c r="Q739" s="36"/>
      <c r="R739" s="36"/>
      <c r="S739" s="36"/>
      <c r="T739" s="36"/>
      <c r="U739" s="36"/>
      <c r="V739" s="36"/>
      <c r="W739" s="36"/>
      <c r="X739" s="36"/>
      <c r="Y739" s="36"/>
      <c r="Z739" s="36"/>
      <c r="AA739" s="36"/>
      <c r="AB739" s="36"/>
      <c r="AC739" s="36"/>
      <c r="AD739" s="36"/>
      <c r="AE739" s="36"/>
      <c r="AF739" s="36"/>
      <c r="AG739" s="36"/>
      <c r="AH739" s="36"/>
      <c r="AI739" s="36"/>
      <c r="AJ739" s="36"/>
      <c r="AK739" s="36"/>
      <c r="AL739" s="36"/>
      <c r="AM739" s="36"/>
      <c r="AN739" s="36"/>
      <c r="AO739" s="36"/>
      <c r="AP739" s="36"/>
      <c r="AQ739" s="36"/>
      <c r="AR739" s="36"/>
      <c r="AS739" s="36"/>
    </row>
    <row r="740" spans="1:45" s="95" customFormat="1">
      <c r="A740" s="263"/>
      <c r="B740" s="88"/>
      <c r="C740" s="198"/>
      <c r="D740" s="72"/>
      <c r="E740" s="88"/>
      <c r="F740" s="351"/>
      <c r="G740" s="315"/>
      <c r="H740" s="175"/>
      <c r="I740" s="55"/>
      <c r="J740" s="46"/>
      <c r="K740" s="36"/>
      <c r="L740" s="36"/>
      <c r="M740" s="36"/>
      <c r="N740" s="36"/>
      <c r="O740" s="36"/>
      <c r="P740" s="36"/>
      <c r="Q740" s="36"/>
      <c r="R740" s="36"/>
      <c r="S740" s="36"/>
      <c r="T740" s="36"/>
      <c r="U740" s="36"/>
      <c r="V740" s="36"/>
      <c r="W740" s="36"/>
      <c r="X740" s="36"/>
      <c r="Y740" s="36"/>
      <c r="Z740" s="36"/>
      <c r="AA740" s="36"/>
      <c r="AB740" s="36"/>
      <c r="AC740" s="36"/>
      <c r="AD740" s="36"/>
      <c r="AE740" s="36"/>
      <c r="AF740" s="36"/>
      <c r="AG740" s="36"/>
      <c r="AH740" s="36"/>
      <c r="AI740" s="36"/>
      <c r="AJ740" s="36"/>
      <c r="AK740" s="36"/>
      <c r="AL740" s="36"/>
      <c r="AM740" s="36"/>
      <c r="AN740" s="36"/>
      <c r="AO740" s="36"/>
      <c r="AP740" s="36"/>
      <c r="AQ740" s="36"/>
      <c r="AR740" s="36"/>
      <c r="AS740" s="36"/>
    </row>
    <row r="741" spans="1:45" ht="62.5">
      <c r="A741" s="253" t="s">
        <v>4</v>
      </c>
      <c r="B741" s="48" t="s">
        <v>295</v>
      </c>
      <c r="C741" s="199"/>
      <c r="D741" s="78"/>
      <c r="E741" s="24"/>
      <c r="F741" s="335"/>
      <c r="G741" s="289"/>
    </row>
    <row r="742" spans="1:45">
      <c r="A742" s="234"/>
      <c r="B742" s="23"/>
      <c r="C742" s="198" t="s">
        <v>15</v>
      </c>
      <c r="D742" s="72">
        <v>832</v>
      </c>
      <c r="E742" s="24"/>
      <c r="F742" s="335">
        <v>0</v>
      </c>
      <c r="G742" s="298">
        <f>D742*F742</f>
        <v>0</v>
      </c>
    </row>
    <row r="743" spans="1:45" customFormat="1">
      <c r="A743" s="234"/>
      <c r="B743" s="23"/>
      <c r="C743" s="198"/>
      <c r="D743" s="72"/>
      <c r="E743" s="24"/>
      <c r="F743" s="335"/>
      <c r="G743" s="289"/>
    </row>
    <row r="744" spans="1:45" ht="25">
      <c r="A744" s="234" t="s">
        <v>5</v>
      </c>
      <c r="B744" s="23" t="s">
        <v>101</v>
      </c>
      <c r="C744" s="198"/>
      <c r="D744" s="72"/>
      <c r="E744" s="24"/>
      <c r="F744" s="335"/>
      <c r="G744" s="289"/>
    </row>
    <row r="745" spans="1:45">
      <c r="A745" s="234"/>
      <c r="B745" s="23"/>
      <c r="C745" s="198" t="s">
        <v>15</v>
      </c>
      <c r="D745" s="72">
        <v>120</v>
      </c>
      <c r="E745" s="24"/>
      <c r="F745" s="335">
        <v>0</v>
      </c>
      <c r="G745" s="298">
        <f>D745*F745</f>
        <v>0</v>
      </c>
    </row>
    <row r="746" spans="1:45">
      <c r="A746" s="234"/>
      <c r="B746" s="23"/>
      <c r="C746" s="198"/>
      <c r="D746" s="72"/>
      <c r="E746" s="24"/>
      <c r="F746" s="335"/>
      <c r="G746" s="289"/>
    </row>
    <row r="747" spans="1:45" ht="50">
      <c r="A747" s="234" t="s">
        <v>6</v>
      </c>
      <c r="B747" s="23" t="s">
        <v>204</v>
      </c>
      <c r="C747" s="198"/>
      <c r="D747" s="72"/>
      <c r="E747" s="24"/>
      <c r="F747" s="335"/>
      <c r="G747" s="289"/>
    </row>
    <row r="748" spans="1:45">
      <c r="A748" s="234"/>
      <c r="B748" s="23"/>
      <c r="C748" s="198" t="s">
        <v>24</v>
      </c>
      <c r="D748" s="72">
        <v>7500</v>
      </c>
      <c r="E748" s="24"/>
      <c r="F748" s="335">
        <v>0</v>
      </c>
      <c r="G748" s="298">
        <f>D748*F748</f>
        <v>0</v>
      </c>
    </row>
    <row r="749" spans="1:45">
      <c r="A749" s="234"/>
      <c r="B749" s="23"/>
      <c r="C749" s="198"/>
      <c r="D749" s="72"/>
      <c r="E749" s="24"/>
      <c r="F749" s="335"/>
      <c r="G749" s="289"/>
    </row>
    <row r="750" spans="1:45" s="3" customFormat="1" ht="50">
      <c r="A750" s="234" t="s">
        <v>740</v>
      </c>
      <c r="B750" s="24" t="s">
        <v>814</v>
      </c>
      <c r="C750" s="234"/>
      <c r="D750" s="235"/>
      <c r="E750" s="24"/>
      <c r="F750" s="341"/>
      <c r="G750" s="291"/>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c r="AJ750" s="8"/>
      <c r="AK750" s="8"/>
      <c r="AL750" s="8"/>
      <c r="AM750" s="8"/>
      <c r="AN750" s="8"/>
      <c r="AO750" s="8"/>
      <c r="AP750" s="8"/>
    </row>
    <row r="751" spans="1:45">
      <c r="A751" s="234"/>
      <c r="B751" s="23" t="s">
        <v>25</v>
      </c>
      <c r="C751" s="198" t="s">
        <v>1</v>
      </c>
      <c r="D751" s="72">
        <v>30</v>
      </c>
      <c r="E751" s="24"/>
      <c r="F751" s="335">
        <v>0</v>
      </c>
      <c r="G751" s="298">
        <f>D751*F751</f>
        <v>0</v>
      </c>
    </row>
    <row r="752" spans="1:45">
      <c r="A752" s="234"/>
      <c r="B752" s="23"/>
      <c r="C752" s="198"/>
      <c r="D752" s="72"/>
      <c r="E752" s="24"/>
      <c r="F752" s="335"/>
      <c r="G752" s="289"/>
    </row>
    <row r="753" spans="1:42" ht="37.5">
      <c r="A753" s="234" t="s">
        <v>7</v>
      </c>
      <c r="B753" s="23" t="s">
        <v>297</v>
      </c>
      <c r="C753" s="198"/>
      <c r="D753" s="72"/>
      <c r="E753" s="24"/>
      <c r="F753" s="335"/>
      <c r="G753" s="289"/>
    </row>
    <row r="754" spans="1:42" s="3" customFormat="1">
      <c r="A754" s="234"/>
      <c r="B754" s="23"/>
      <c r="C754" s="198" t="s">
        <v>24</v>
      </c>
      <c r="D754" s="72">
        <v>750</v>
      </c>
      <c r="E754" s="24"/>
      <c r="F754" s="335">
        <v>0</v>
      </c>
      <c r="G754" s="298">
        <f>D754*F754</f>
        <v>0</v>
      </c>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row>
    <row r="755" spans="1:42" s="3" customFormat="1">
      <c r="A755" s="234"/>
      <c r="B755" s="23"/>
      <c r="C755" s="198"/>
      <c r="D755" s="72"/>
      <c r="E755" s="24"/>
      <c r="F755" s="335"/>
      <c r="G755" s="298"/>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row>
    <row r="756" spans="1:42" s="36" customFormat="1" ht="87.5">
      <c r="A756" s="250" t="s">
        <v>8</v>
      </c>
      <c r="B756" s="24" t="s">
        <v>349</v>
      </c>
      <c r="C756" s="196"/>
      <c r="D756" s="90"/>
      <c r="E756" s="180"/>
      <c r="F756" s="352"/>
      <c r="G756" s="289"/>
    </row>
    <row r="757" spans="1:42">
      <c r="A757" s="234"/>
      <c r="B757" s="24" t="s">
        <v>479</v>
      </c>
      <c r="C757" s="198"/>
      <c r="D757" s="72"/>
      <c r="E757" s="24"/>
      <c r="F757" s="335"/>
      <c r="G757" s="291"/>
    </row>
    <row r="758" spans="1:42">
      <c r="A758" s="234"/>
      <c r="B758" s="23" t="s">
        <v>542</v>
      </c>
      <c r="C758" s="198" t="s">
        <v>1</v>
      </c>
      <c r="D758" s="72">
        <v>4</v>
      </c>
      <c r="E758" s="24"/>
      <c r="F758" s="335">
        <v>0</v>
      </c>
      <c r="G758" s="298">
        <f>D758*F758</f>
        <v>0</v>
      </c>
    </row>
    <row r="759" spans="1:42">
      <c r="A759" s="234"/>
      <c r="B759" s="23" t="s">
        <v>240</v>
      </c>
      <c r="C759" s="198" t="s">
        <v>1</v>
      </c>
      <c r="D759" s="72">
        <v>4</v>
      </c>
      <c r="E759" s="24"/>
      <c r="F759" s="335">
        <v>0</v>
      </c>
      <c r="G759" s="298">
        <f>D759*F759</f>
        <v>0</v>
      </c>
    </row>
    <row r="760" spans="1:42">
      <c r="A760" s="234"/>
      <c r="B760" s="23"/>
      <c r="C760" s="198"/>
      <c r="D760" s="72"/>
      <c r="E760" s="24"/>
      <c r="F760" s="335"/>
      <c r="G760" s="289"/>
    </row>
    <row r="761" spans="1:42">
      <c r="A761" s="234" t="s">
        <v>9</v>
      </c>
      <c r="B761" s="23" t="s">
        <v>282</v>
      </c>
      <c r="C761" s="198"/>
      <c r="D761" s="72"/>
      <c r="E761" s="24"/>
      <c r="F761" s="335"/>
      <c r="G761" s="289"/>
    </row>
    <row r="762" spans="1:42" ht="75">
      <c r="A762" s="234"/>
      <c r="B762" s="23" t="s">
        <v>803</v>
      </c>
      <c r="C762" s="198"/>
      <c r="D762" s="72"/>
      <c r="E762" s="24"/>
      <c r="F762" s="335"/>
      <c r="G762" s="289"/>
    </row>
    <row r="763" spans="1:42">
      <c r="A763" s="234"/>
      <c r="B763" s="58" t="s">
        <v>80</v>
      </c>
      <c r="C763" s="198"/>
      <c r="D763" s="72"/>
      <c r="E763" s="59"/>
      <c r="F763" s="335"/>
      <c r="G763" s="289"/>
    </row>
    <row r="764" spans="1:42">
      <c r="A764" s="234"/>
      <c r="B764" s="58" t="s">
        <v>102</v>
      </c>
      <c r="C764" s="198"/>
      <c r="D764" s="72"/>
      <c r="E764" s="59"/>
      <c r="F764" s="335"/>
      <c r="G764" s="289"/>
    </row>
    <row r="765" spans="1:42" s="37" customFormat="1" ht="25">
      <c r="A765" s="251"/>
      <c r="B765" s="59" t="s">
        <v>478</v>
      </c>
      <c r="C765" s="196"/>
      <c r="D765" s="90"/>
      <c r="E765" s="180"/>
      <c r="F765" s="352"/>
      <c r="G765" s="291"/>
    </row>
    <row r="766" spans="1:42" s="36" customFormat="1">
      <c r="A766" s="250"/>
      <c r="B766" s="23" t="s">
        <v>801</v>
      </c>
      <c r="C766" s="196"/>
      <c r="D766" s="90"/>
      <c r="E766" s="181"/>
      <c r="F766" s="353"/>
      <c r="G766" s="289"/>
    </row>
    <row r="767" spans="1:42">
      <c r="A767" s="234"/>
      <c r="B767" s="24" t="s">
        <v>479</v>
      </c>
      <c r="C767" s="198"/>
      <c r="D767" s="72"/>
      <c r="E767" s="24"/>
      <c r="F767" s="335"/>
      <c r="G767" s="291"/>
    </row>
    <row r="768" spans="1:42" customFormat="1">
      <c r="A768" s="234"/>
      <c r="B768" s="23" t="s">
        <v>818</v>
      </c>
      <c r="C768" s="198" t="s">
        <v>1</v>
      </c>
      <c r="D768" s="72">
        <v>2</v>
      </c>
      <c r="E768" s="24"/>
      <c r="F768" s="335">
        <v>0</v>
      </c>
      <c r="G768" s="298">
        <f>D768*F768</f>
        <v>0</v>
      </c>
    </row>
    <row r="769" spans="1:7">
      <c r="A769" s="234"/>
      <c r="B769" s="23"/>
      <c r="C769" s="198"/>
      <c r="D769" s="72"/>
      <c r="E769" s="24"/>
      <c r="F769" s="335"/>
      <c r="G769" s="291"/>
    </row>
    <row r="770" spans="1:7">
      <c r="A770" s="234" t="s">
        <v>10</v>
      </c>
      <c r="B770" s="23" t="s">
        <v>282</v>
      </c>
      <c r="C770" s="198"/>
      <c r="D770" s="72"/>
      <c r="E770" s="24"/>
      <c r="F770" s="335"/>
      <c r="G770" s="289"/>
    </row>
    <row r="771" spans="1:7" ht="50">
      <c r="A771" s="234"/>
      <c r="B771" s="23" t="s">
        <v>205</v>
      </c>
      <c r="C771" s="198"/>
      <c r="D771" s="72"/>
      <c r="E771" s="24"/>
      <c r="F771" s="335"/>
      <c r="G771" s="289"/>
    </row>
    <row r="772" spans="1:7">
      <c r="A772" s="234"/>
      <c r="B772" s="58" t="s">
        <v>80</v>
      </c>
      <c r="C772" s="198"/>
      <c r="D772" s="72"/>
      <c r="E772" s="59"/>
      <c r="F772" s="335"/>
      <c r="G772" s="289"/>
    </row>
    <row r="773" spans="1:7">
      <c r="A773" s="234"/>
      <c r="B773" s="58" t="s">
        <v>81</v>
      </c>
      <c r="C773" s="198"/>
      <c r="D773" s="72"/>
      <c r="E773" s="59"/>
      <c r="F773" s="335"/>
      <c r="G773" s="289"/>
    </row>
    <row r="774" spans="1:7">
      <c r="A774" s="234"/>
      <c r="B774" s="58" t="s">
        <v>102</v>
      </c>
      <c r="C774" s="198"/>
      <c r="D774" s="72"/>
      <c r="E774" s="59"/>
      <c r="F774" s="335"/>
      <c r="G774" s="289"/>
    </row>
    <row r="775" spans="1:7" s="37" customFormat="1" ht="25">
      <c r="A775" s="251"/>
      <c r="B775" s="59" t="s">
        <v>478</v>
      </c>
      <c r="C775" s="196"/>
      <c r="D775" s="90"/>
      <c r="E775" s="180"/>
      <c r="F775" s="352"/>
      <c r="G775" s="291"/>
    </row>
    <row r="776" spans="1:7" s="36" customFormat="1">
      <c r="A776" s="250"/>
      <c r="B776" s="23" t="s">
        <v>477</v>
      </c>
      <c r="C776" s="196"/>
      <c r="D776" s="90"/>
      <c r="E776" s="181"/>
      <c r="F776" s="353"/>
      <c r="G776" s="289"/>
    </row>
    <row r="777" spans="1:7">
      <c r="A777" s="234"/>
      <c r="B777" s="24" t="s">
        <v>802</v>
      </c>
      <c r="C777" s="198"/>
      <c r="D777" s="72"/>
      <c r="E777" s="24"/>
      <c r="F777" s="335"/>
      <c r="G777" s="291"/>
    </row>
    <row r="778" spans="1:7" customFormat="1">
      <c r="A778" s="234"/>
      <c r="B778" s="23" t="s">
        <v>485</v>
      </c>
      <c r="C778" s="198" t="s">
        <v>1</v>
      </c>
      <c r="D778" s="72">
        <v>2</v>
      </c>
      <c r="E778" s="24"/>
      <c r="F778" s="335">
        <v>0</v>
      </c>
      <c r="G778" s="298">
        <f>D778*F778</f>
        <v>0</v>
      </c>
    </row>
    <row r="779" spans="1:7">
      <c r="A779" s="234"/>
      <c r="B779" s="23"/>
      <c r="C779" s="198"/>
      <c r="D779" s="72"/>
      <c r="E779" s="24"/>
      <c r="F779" s="335"/>
      <c r="G779" s="291"/>
    </row>
    <row r="780" spans="1:7">
      <c r="A780" s="234" t="s">
        <v>10</v>
      </c>
      <c r="B780" s="23" t="s">
        <v>543</v>
      </c>
      <c r="C780" s="198"/>
      <c r="D780" s="72"/>
      <c r="E780" s="24"/>
      <c r="F780" s="335"/>
      <c r="G780" s="289"/>
    </row>
    <row r="781" spans="1:7">
      <c r="A781" s="234"/>
      <c r="B781" s="23" t="s">
        <v>30</v>
      </c>
      <c r="C781" s="198" t="s">
        <v>22</v>
      </c>
      <c r="D781" s="72">
        <v>65</v>
      </c>
      <c r="E781" s="24"/>
      <c r="F781" s="335">
        <v>0</v>
      </c>
      <c r="G781" s="298">
        <f t="shared" ref="G781:G789" si="2">D781*F781</f>
        <v>0</v>
      </c>
    </row>
    <row r="782" spans="1:7">
      <c r="A782" s="234"/>
      <c r="B782" s="23" t="s">
        <v>41</v>
      </c>
      <c r="C782" s="198" t="s">
        <v>22</v>
      </c>
      <c r="D782" s="72">
        <v>24</v>
      </c>
      <c r="E782" s="24"/>
      <c r="F782" s="335">
        <v>0</v>
      </c>
      <c r="G782" s="298">
        <f t="shared" si="2"/>
        <v>0</v>
      </c>
    </row>
    <row r="783" spans="1:7">
      <c r="A783" s="234"/>
      <c r="B783" s="23" t="s">
        <v>89</v>
      </c>
      <c r="C783" s="198" t="s">
        <v>22</v>
      </c>
      <c r="D783" s="72">
        <v>16</v>
      </c>
      <c r="E783" s="24"/>
      <c r="F783" s="335">
        <v>0</v>
      </c>
      <c r="G783" s="298">
        <f t="shared" si="2"/>
        <v>0</v>
      </c>
    </row>
    <row r="784" spans="1:7">
      <c r="A784" s="234"/>
      <c r="B784" s="23" t="s">
        <v>245</v>
      </c>
      <c r="C784" s="198" t="s">
        <v>22</v>
      </c>
      <c r="D784" s="72">
        <v>10</v>
      </c>
      <c r="E784" s="24"/>
      <c r="F784" s="335">
        <v>0</v>
      </c>
      <c r="G784" s="298">
        <f t="shared" si="2"/>
        <v>0</v>
      </c>
    </row>
    <row r="785" spans="1:42">
      <c r="A785" s="234"/>
      <c r="B785" s="23" t="s">
        <v>196</v>
      </c>
      <c r="C785" s="198" t="s">
        <v>22</v>
      </c>
      <c r="D785" s="72">
        <v>80</v>
      </c>
      <c r="E785" s="24"/>
      <c r="F785" s="335">
        <v>0</v>
      </c>
      <c r="G785" s="298">
        <f t="shared" si="2"/>
        <v>0</v>
      </c>
    </row>
    <row r="786" spans="1:42">
      <c r="A786" s="234"/>
      <c r="B786" s="23" t="s">
        <v>241</v>
      </c>
      <c r="C786" s="198" t="s">
        <v>22</v>
      </c>
      <c r="D786" s="72">
        <v>85</v>
      </c>
      <c r="E786" s="24"/>
      <c r="F786" s="335">
        <v>0</v>
      </c>
      <c r="G786" s="298">
        <f t="shared" si="2"/>
        <v>0</v>
      </c>
    </row>
    <row r="787" spans="1:42">
      <c r="A787" s="234"/>
      <c r="B787" s="23" t="s">
        <v>242</v>
      </c>
      <c r="C787" s="198" t="s">
        <v>22</v>
      </c>
      <c r="D787" s="72">
        <v>60</v>
      </c>
      <c r="E787" s="24"/>
      <c r="F787" s="335">
        <v>0</v>
      </c>
      <c r="G787" s="298">
        <f t="shared" si="2"/>
        <v>0</v>
      </c>
    </row>
    <row r="788" spans="1:42">
      <c r="A788" s="234"/>
      <c r="B788" s="23" t="s">
        <v>243</v>
      </c>
      <c r="C788" s="198" t="s">
        <v>22</v>
      </c>
      <c r="D788" s="72">
        <v>20</v>
      </c>
      <c r="E788" s="24"/>
      <c r="F788" s="335">
        <v>0</v>
      </c>
      <c r="G788" s="298">
        <f t="shared" si="2"/>
        <v>0</v>
      </c>
    </row>
    <row r="789" spans="1:42">
      <c r="A789" s="234"/>
      <c r="B789" s="23" t="s">
        <v>244</v>
      </c>
      <c r="C789" s="198" t="s">
        <v>22</v>
      </c>
      <c r="D789" s="72">
        <v>10</v>
      </c>
      <c r="E789" s="24"/>
      <c r="F789" s="335">
        <v>0</v>
      </c>
      <c r="G789" s="298">
        <f t="shared" si="2"/>
        <v>0</v>
      </c>
    </row>
    <row r="790" spans="1:42">
      <c r="A790" s="234"/>
      <c r="B790" s="23"/>
      <c r="C790" s="198"/>
      <c r="D790" s="72"/>
      <c r="E790" s="24"/>
      <c r="F790" s="335"/>
      <c r="G790" s="289"/>
    </row>
    <row r="791" spans="1:42">
      <c r="A791" s="234" t="s">
        <v>11</v>
      </c>
      <c r="B791" s="23" t="s">
        <v>103</v>
      </c>
      <c r="C791" s="198"/>
      <c r="D791" s="72"/>
      <c r="E791" s="24"/>
      <c r="F791" s="335"/>
      <c r="G791" s="289"/>
    </row>
    <row r="792" spans="1:42">
      <c r="A792" s="234"/>
      <c r="B792" s="23" t="s">
        <v>30</v>
      </c>
      <c r="C792" s="198" t="s">
        <v>22</v>
      </c>
      <c r="D792" s="72">
        <v>22</v>
      </c>
      <c r="E792" s="24"/>
      <c r="F792" s="335">
        <v>0</v>
      </c>
      <c r="G792" s="298">
        <f>D792*F792</f>
        <v>0</v>
      </c>
    </row>
    <row r="793" spans="1:42">
      <c r="A793" s="234"/>
      <c r="B793" s="23" t="s">
        <v>196</v>
      </c>
      <c r="C793" s="198" t="s">
        <v>22</v>
      </c>
      <c r="D793" s="72">
        <v>60</v>
      </c>
      <c r="E793" s="24"/>
      <c r="F793" s="335">
        <v>0</v>
      </c>
      <c r="G793" s="298">
        <f>D793*F793</f>
        <v>0</v>
      </c>
    </row>
    <row r="794" spans="1:42">
      <c r="A794" s="234"/>
      <c r="B794" s="23"/>
      <c r="C794" s="198"/>
      <c r="D794" s="72"/>
      <c r="E794" s="24"/>
      <c r="F794" s="335"/>
      <c r="G794" s="298"/>
    </row>
    <row r="795" spans="1:42" ht="37.5">
      <c r="A795" s="234" t="s">
        <v>12</v>
      </c>
      <c r="B795" s="39" t="s">
        <v>100</v>
      </c>
      <c r="C795" s="198" t="s">
        <v>15</v>
      </c>
      <c r="D795" s="72">
        <v>23</v>
      </c>
      <c r="E795" s="39"/>
      <c r="F795" s="335">
        <v>0</v>
      </c>
      <c r="G795" s="294">
        <f>D795*F795</f>
        <v>0</v>
      </c>
    </row>
    <row r="796" spans="1:42">
      <c r="A796" s="234"/>
      <c r="B796" s="23"/>
      <c r="C796" s="198"/>
      <c r="D796" s="72"/>
      <c r="E796" s="24"/>
      <c r="F796" s="335"/>
      <c r="G796" s="289"/>
    </row>
    <row r="797" spans="1:42" ht="25">
      <c r="A797" s="234" t="s">
        <v>13</v>
      </c>
      <c r="B797" s="23" t="s">
        <v>283</v>
      </c>
      <c r="C797" s="198"/>
      <c r="D797" s="72"/>
      <c r="E797" s="24"/>
      <c r="F797" s="335"/>
      <c r="G797" s="289"/>
    </row>
    <row r="798" spans="1:42">
      <c r="A798" s="234"/>
      <c r="B798" s="24" t="s">
        <v>544</v>
      </c>
      <c r="C798" s="198"/>
      <c r="D798" s="72"/>
      <c r="E798" s="24"/>
      <c r="F798" s="335"/>
      <c r="G798" s="291"/>
    </row>
    <row r="799" spans="1:42">
      <c r="A799" s="234"/>
      <c r="B799" s="23" t="s">
        <v>545</v>
      </c>
      <c r="C799" s="198" t="s">
        <v>1</v>
      </c>
      <c r="D799" s="72">
        <v>2</v>
      </c>
      <c r="E799" s="24"/>
      <c r="F799" s="335">
        <v>0</v>
      </c>
      <c r="G799" s="298">
        <f>D799*F799</f>
        <v>0</v>
      </c>
    </row>
    <row r="800" spans="1:42" s="177" customFormat="1" ht="13">
      <c r="A800" s="234"/>
      <c r="B800" s="23"/>
      <c r="C800" s="198"/>
      <c r="D800" s="72"/>
      <c r="E800" s="24"/>
      <c r="F800" s="335"/>
      <c r="G800" s="306"/>
      <c r="H800" s="61"/>
      <c r="I800" s="61"/>
      <c r="J800" s="61"/>
      <c r="K800" s="61"/>
      <c r="L800" s="61"/>
      <c r="M800" s="61"/>
      <c r="N800" s="61"/>
      <c r="O800" s="61"/>
      <c r="P800" s="61"/>
      <c r="Q800" s="61"/>
      <c r="R800" s="61"/>
      <c r="S800" s="61"/>
      <c r="T800" s="61"/>
      <c r="U800" s="61"/>
      <c r="V800" s="61"/>
      <c r="W800" s="61"/>
      <c r="X800" s="61"/>
      <c r="Y800" s="61"/>
      <c r="Z800" s="61"/>
      <c r="AA800" s="61"/>
      <c r="AB800" s="61"/>
      <c r="AC800" s="61"/>
      <c r="AD800" s="61"/>
      <c r="AE800" s="61"/>
      <c r="AF800" s="61"/>
      <c r="AG800" s="61"/>
      <c r="AH800" s="61"/>
      <c r="AI800" s="61"/>
      <c r="AJ800" s="61"/>
      <c r="AK800" s="61"/>
      <c r="AL800" s="61"/>
      <c r="AM800" s="61"/>
      <c r="AN800" s="61"/>
      <c r="AO800" s="61"/>
      <c r="AP800" s="61"/>
    </row>
    <row r="801" spans="1:42" ht="25">
      <c r="A801" s="234" t="s">
        <v>14</v>
      </c>
      <c r="B801" s="23" t="s">
        <v>273</v>
      </c>
      <c r="C801" s="198"/>
      <c r="D801" s="72"/>
      <c r="E801" s="24"/>
      <c r="F801" s="335"/>
      <c r="G801" s="289"/>
    </row>
    <row r="802" spans="1:42">
      <c r="A802" s="234"/>
      <c r="B802" s="23" t="s">
        <v>274</v>
      </c>
      <c r="C802" s="198" t="s">
        <v>1</v>
      </c>
      <c r="D802" s="72">
        <v>2</v>
      </c>
      <c r="E802" s="24"/>
      <c r="F802" s="335">
        <v>0</v>
      </c>
      <c r="G802" s="298">
        <f>D802*F802</f>
        <v>0</v>
      </c>
    </row>
    <row r="803" spans="1:42" s="177" customFormat="1" ht="13">
      <c r="A803" s="234"/>
      <c r="B803" s="23"/>
      <c r="C803" s="198"/>
      <c r="D803" s="72"/>
      <c r="E803" s="24"/>
      <c r="F803" s="335"/>
      <c r="G803" s="306"/>
      <c r="H803" s="61"/>
      <c r="I803" s="61"/>
      <c r="J803" s="61"/>
      <c r="K803" s="61"/>
      <c r="L803" s="61"/>
      <c r="M803" s="61"/>
      <c r="N803" s="61"/>
      <c r="O803" s="61"/>
      <c r="P803" s="61"/>
      <c r="Q803" s="61"/>
      <c r="R803" s="61"/>
      <c r="S803" s="61"/>
      <c r="T803" s="61"/>
      <c r="U803" s="61"/>
      <c r="V803" s="61"/>
      <c r="W803" s="61"/>
      <c r="X803" s="61"/>
      <c r="Y803" s="61"/>
      <c r="Z803" s="61"/>
      <c r="AA803" s="61"/>
      <c r="AB803" s="61"/>
      <c r="AC803" s="61"/>
      <c r="AD803" s="61"/>
      <c r="AE803" s="61"/>
      <c r="AF803" s="61"/>
      <c r="AG803" s="61"/>
      <c r="AH803" s="61"/>
      <c r="AI803" s="61"/>
      <c r="AJ803" s="61"/>
      <c r="AK803" s="61"/>
      <c r="AL803" s="61"/>
      <c r="AM803" s="61"/>
      <c r="AN803" s="61"/>
      <c r="AO803" s="61"/>
      <c r="AP803" s="61"/>
    </row>
    <row r="804" spans="1:42" s="42" customFormat="1" ht="37.5">
      <c r="A804" s="234" t="s">
        <v>16</v>
      </c>
      <c r="B804" s="23" t="s">
        <v>354</v>
      </c>
      <c r="C804" s="198"/>
      <c r="D804" s="72"/>
      <c r="E804" s="136"/>
      <c r="F804" s="335"/>
      <c r="G804" s="289"/>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row>
    <row r="805" spans="1:42" s="42" customFormat="1">
      <c r="A805" s="234"/>
      <c r="B805" s="23" t="s">
        <v>355</v>
      </c>
      <c r="C805" s="198"/>
      <c r="D805" s="72"/>
      <c r="E805" s="137"/>
      <c r="F805" s="335"/>
      <c r="G805" s="291"/>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row>
    <row r="806" spans="1:42" s="42" customFormat="1">
      <c r="A806" s="234"/>
      <c r="B806" s="23" t="s">
        <v>356</v>
      </c>
      <c r="C806" s="198" t="s">
        <v>1</v>
      </c>
      <c r="D806" s="72">
        <v>1</v>
      </c>
      <c r="E806" s="136"/>
      <c r="F806" s="335">
        <v>0</v>
      </c>
      <c r="G806" s="298">
        <f>D806*F806</f>
        <v>0</v>
      </c>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row>
    <row r="807" spans="1:42" s="45" customFormat="1">
      <c r="A807" s="234"/>
      <c r="B807" s="23"/>
      <c r="C807" s="198"/>
      <c r="D807" s="72"/>
      <c r="E807" s="137"/>
      <c r="F807" s="335"/>
      <c r="G807" s="298">
        <f>D807*F807</f>
        <v>0</v>
      </c>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row>
    <row r="808" spans="1:42" s="45" customFormat="1" ht="37.5">
      <c r="A808" s="234" t="s">
        <v>17</v>
      </c>
      <c r="B808" s="23" t="s">
        <v>357</v>
      </c>
      <c r="C808" s="198"/>
      <c r="D808" s="72"/>
      <c r="E808" s="137"/>
      <c r="F808" s="335"/>
      <c r="G808" s="298">
        <f>D808*F808</f>
        <v>0</v>
      </c>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row>
    <row r="809" spans="1:42" s="42" customFormat="1">
      <c r="A809" s="234"/>
      <c r="B809" s="23" t="s">
        <v>355</v>
      </c>
      <c r="C809" s="198"/>
      <c r="D809" s="72"/>
      <c r="E809" s="137"/>
      <c r="F809" s="335"/>
      <c r="G809" s="291"/>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row>
    <row r="810" spans="1:42" s="45" customFormat="1">
      <c r="A810" s="234"/>
      <c r="B810" s="23" t="s">
        <v>358</v>
      </c>
      <c r="C810" s="198" t="s">
        <v>1</v>
      </c>
      <c r="D810" s="72">
        <v>2</v>
      </c>
      <c r="E810" s="137"/>
      <c r="F810" s="335">
        <v>0</v>
      </c>
      <c r="G810" s="298">
        <f>D810*F810</f>
        <v>0</v>
      </c>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row>
    <row r="811" spans="1:42" s="45" customFormat="1">
      <c r="A811" s="234"/>
      <c r="B811" s="23"/>
      <c r="C811" s="198"/>
      <c r="D811" s="72"/>
      <c r="E811" s="137"/>
      <c r="F811" s="335"/>
      <c r="G811" s="298">
        <f>D811*F811</f>
        <v>0</v>
      </c>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row>
    <row r="812" spans="1:42" s="45" customFormat="1" ht="25">
      <c r="A812" s="234" t="s">
        <v>18</v>
      </c>
      <c r="B812" s="24" t="s">
        <v>360</v>
      </c>
      <c r="C812" s="198"/>
      <c r="D812" s="72"/>
      <c r="E812" s="137"/>
      <c r="F812" s="341"/>
      <c r="G812" s="298">
        <f>D812*F812</f>
        <v>0</v>
      </c>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c r="AJ812" s="8"/>
      <c r="AK812" s="8"/>
      <c r="AL812" s="8"/>
      <c r="AM812" s="8"/>
      <c r="AN812" s="8"/>
      <c r="AO812" s="8"/>
      <c r="AP812" s="8"/>
    </row>
    <row r="813" spans="1:42" s="42" customFormat="1">
      <c r="A813" s="234"/>
      <c r="B813" s="23" t="s">
        <v>355</v>
      </c>
      <c r="C813" s="198"/>
      <c r="D813" s="72"/>
      <c r="E813" s="137"/>
      <c r="F813" s="335"/>
      <c r="G813" s="291"/>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row>
    <row r="814" spans="1:42" s="45" customFormat="1">
      <c r="A814" s="234"/>
      <c r="B814" s="23" t="s">
        <v>549</v>
      </c>
      <c r="C814" s="198" t="s">
        <v>1</v>
      </c>
      <c r="D814" s="72">
        <v>3</v>
      </c>
      <c r="E814" s="137"/>
      <c r="F814" s="335">
        <v>0</v>
      </c>
      <c r="G814" s="298">
        <f>D814*F814</f>
        <v>0</v>
      </c>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row>
    <row r="815" spans="1:42" s="45" customFormat="1">
      <c r="A815" s="234"/>
      <c r="B815" s="23"/>
      <c r="C815" s="198"/>
      <c r="D815" s="72"/>
      <c r="E815" s="137"/>
      <c r="F815" s="335"/>
      <c r="G815" s="298"/>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row>
    <row r="816" spans="1:42" s="177" customFormat="1">
      <c r="A816" s="234" t="s">
        <v>19</v>
      </c>
      <c r="B816" s="23" t="s">
        <v>82</v>
      </c>
      <c r="C816" s="198" t="s">
        <v>1</v>
      </c>
      <c r="D816" s="72">
        <v>1</v>
      </c>
      <c r="E816" s="24"/>
      <c r="F816" s="335">
        <v>0</v>
      </c>
      <c r="G816" s="298">
        <f>D816*F816</f>
        <v>0</v>
      </c>
      <c r="H816" s="61"/>
      <c r="I816" s="61"/>
      <c r="J816" s="61"/>
      <c r="K816" s="61"/>
      <c r="L816" s="61"/>
      <c r="M816" s="61"/>
      <c r="N816" s="61"/>
      <c r="O816" s="61"/>
      <c r="P816" s="61"/>
      <c r="Q816" s="61"/>
      <c r="R816" s="61"/>
      <c r="S816" s="61"/>
      <c r="T816" s="61"/>
      <c r="U816" s="61"/>
      <c r="V816" s="61"/>
      <c r="W816" s="61"/>
      <c r="X816" s="61"/>
      <c r="Y816" s="61"/>
      <c r="Z816" s="61"/>
      <c r="AA816" s="61"/>
      <c r="AB816" s="61"/>
      <c r="AC816" s="61"/>
      <c r="AD816" s="61"/>
      <c r="AE816" s="61"/>
      <c r="AF816" s="61"/>
      <c r="AG816" s="61"/>
      <c r="AH816" s="61"/>
      <c r="AI816" s="61"/>
      <c r="AJ816" s="61"/>
      <c r="AK816" s="61"/>
      <c r="AL816" s="61"/>
      <c r="AM816" s="61"/>
      <c r="AN816" s="61"/>
      <c r="AO816" s="61"/>
      <c r="AP816" s="61"/>
    </row>
    <row r="817" spans="1:42" s="177" customFormat="1">
      <c r="A817" s="234"/>
      <c r="B817" s="23"/>
      <c r="C817" s="198"/>
      <c r="D817" s="72"/>
      <c r="E817" s="24"/>
      <c r="F817" s="335"/>
      <c r="G817" s="289"/>
      <c r="H817" s="61"/>
      <c r="I817" s="61"/>
      <c r="J817" s="61"/>
      <c r="K817" s="61"/>
      <c r="L817" s="61"/>
      <c r="M817" s="61"/>
      <c r="N817" s="61"/>
      <c r="O817" s="61"/>
      <c r="P817" s="61"/>
      <c r="Q817" s="61"/>
      <c r="R817" s="61"/>
      <c r="S817" s="61"/>
      <c r="T817" s="61"/>
      <c r="U817" s="61"/>
      <c r="V817" s="61"/>
      <c r="W817" s="61"/>
      <c r="X817" s="61"/>
      <c r="Y817" s="61"/>
      <c r="Z817" s="61"/>
      <c r="AA817" s="61"/>
      <c r="AB817" s="61"/>
      <c r="AC817" s="61"/>
      <c r="AD817" s="61"/>
      <c r="AE817" s="61"/>
      <c r="AF817" s="61"/>
      <c r="AG817" s="61"/>
      <c r="AH817" s="61"/>
      <c r="AI817" s="61"/>
      <c r="AJ817" s="61"/>
      <c r="AK817" s="61"/>
      <c r="AL817" s="61"/>
      <c r="AM817" s="61"/>
      <c r="AN817" s="61"/>
      <c r="AO817" s="61"/>
      <c r="AP817" s="61"/>
    </row>
    <row r="818" spans="1:42" s="177" customFormat="1" ht="25">
      <c r="A818" s="234" t="s">
        <v>20</v>
      </c>
      <c r="B818" s="24" t="s">
        <v>83</v>
      </c>
      <c r="C818" s="198"/>
      <c r="D818" s="72"/>
      <c r="E818" s="24"/>
      <c r="F818" s="335"/>
      <c r="G818" s="289"/>
      <c r="H818" s="61"/>
      <c r="I818" s="61"/>
      <c r="J818" s="61"/>
      <c r="K818" s="61"/>
      <c r="L818" s="61"/>
      <c r="M818" s="61"/>
      <c r="N818" s="61"/>
      <c r="O818" s="61"/>
      <c r="P818" s="61"/>
      <c r="Q818" s="61"/>
      <c r="R818" s="61"/>
      <c r="S818" s="61"/>
      <c r="T818" s="61"/>
      <c r="U818" s="61"/>
      <c r="V818" s="61"/>
      <c r="W818" s="61"/>
      <c r="X818" s="61"/>
      <c r="Y818" s="61"/>
      <c r="Z818" s="61"/>
      <c r="AA818" s="61"/>
      <c r="AB818" s="61"/>
      <c r="AC818" s="61"/>
      <c r="AD818" s="61"/>
      <c r="AE818" s="61"/>
      <c r="AF818" s="61"/>
      <c r="AG818" s="61"/>
      <c r="AH818" s="61"/>
      <c r="AI818" s="61"/>
      <c r="AJ818" s="61"/>
      <c r="AK818" s="61"/>
      <c r="AL818" s="61"/>
      <c r="AM818" s="61"/>
      <c r="AN818" s="61"/>
      <c r="AO818" s="61"/>
      <c r="AP818" s="61"/>
    </row>
    <row r="819" spans="1:42" s="177" customFormat="1">
      <c r="A819" s="234"/>
      <c r="B819" s="23" t="s">
        <v>25</v>
      </c>
      <c r="C819" s="198" t="s">
        <v>1</v>
      </c>
      <c r="D819" s="72">
        <v>1</v>
      </c>
      <c r="E819" s="24"/>
      <c r="F819" s="335">
        <v>0</v>
      </c>
      <c r="G819" s="298">
        <f>D819*F819</f>
        <v>0</v>
      </c>
      <c r="H819" s="61"/>
      <c r="I819" s="61"/>
      <c r="J819" s="61"/>
      <c r="K819" s="61"/>
      <c r="L819" s="61"/>
      <c r="M819" s="61"/>
      <c r="N819" s="61"/>
      <c r="O819" s="61"/>
      <c r="P819" s="61"/>
      <c r="Q819" s="61"/>
      <c r="R819" s="61"/>
      <c r="S819" s="61"/>
      <c r="T819" s="61"/>
      <c r="U819" s="61"/>
      <c r="V819" s="61"/>
      <c r="W819" s="61"/>
      <c r="X819" s="61"/>
      <c r="Y819" s="61"/>
      <c r="Z819" s="61"/>
      <c r="AA819" s="61"/>
      <c r="AB819" s="61"/>
      <c r="AC819" s="61"/>
      <c r="AD819" s="61"/>
      <c r="AE819" s="61"/>
      <c r="AF819" s="61"/>
      <c r="AG819" s="61"/>
      <c r="AH819" s="61"/>
      <c r="AI819" s="61"/>
      <c r="AJ819" s="61"/>
      <c r="AK819" s="61"/>
      <c r="AL819" s="61"/>
      <c r="AM819" s="61"/>
      <c r="AN819" s="61"/>
      <c r="AO819" s="61"/>
      <c r="AP819" s="61"/>
    </row>
    <row r="820" spans="1:42">
      <c r="A820" s="234"/>
      <c r="B820" s="23"/>
      <c r="C820" s="198"/>
      <c r="D820" s="72"/>
      <c r="E820" s="24"/>
      <c r="F820" s="335"/>
      <c r="G820" s="289"/>
    </row>
    <row r="821" spans="1:42">
      <c r="A821" s="234" t="s">
        <v>21</v>
      </c>
      <c r="B821" s="23" t="s">
        <v>104</v>
      </c>
      <c r="C821" s="198"/>
      <c r="D821" s="72"/>
      <c r="E821" s="24"/>
      <c r="F821" s="335"/>
      <c r="G821" s="289"/>
    </row>
    <row r="822" spans="1:42">
      <c r="A822" s="234"/>
      <c r="B822" s="23" t="s">
        <v>25</v>
      </c>
      <c r="C822" s="198" t="s">
        <v>1</v>
      </c>
      <c r="D822" s="72">
        <v>1</v>
      </c>
      <c r="E822" s="24"/>
      <c r="F822" s="335">
        <v>0</v>
      </c>
      <c r="G822" s="298">
        <f>D822*F822</f>
        <v>0</v>
      </c>
    </row>
    <row r="823" spans="1:42">
      <c r="A823" s="234"/>
      <c r="B823" s="23"/>
      <c r="C823" s="198"/>
      <c r="D823" s="72"/>
      <c r="E823" s="24"/>
      <c r="F823" s="335"/>
      <c r="G823" s="289"/>
    </row>
    <row r="824" spans="1:42" ht="25">
      <c r="A824" s="234" t="s">
        <v>23</v>
      </c>
      <c r="B824" s="23" t="s">
        <v>84</v>
      </c>
      <c r="C824" s="198"/>
      <c r="D824" s="72"/>
      <c r="E824" s="24"/>
      <c r="F824" s="335"/>
      <c r="G824" s="289"/>
    </row>
    <row r="825" spans="1:42">
      <c r="A825" s="234"/>
      <c r="B825" s="23" t="s">
        <v>25</v>
      </c>
      <c r="C825" s="198" t="s">
        <v>1</v>
      </c>
      <c r="D825" s="72">
        <v>1</v>
      </c>
      <c r="E825" s="24"/>
      <c r="F825" s="335">
        <v>0</v>
      </c>
      <c r="G825" s="298">
        <f>D825*F825</f>
        <v>0</v>
      </c>
    </row>
    <row r="826" spans="1:42">
      <c r="A826" s="234"/>
      <c r="B826" s="23"/>
      <c r="C826" s="198"/>
      <c r="D826" s="72"/>
      <c r="E826" s="24"/>
      <c r="F826" s="335"/>
      <c r="G826" s="289"/>
    </row>
    <row r="827" spans="1:42">
      <c r="A827" s="37" t="s">
        <v>26</v>
      </c>
      <c r="B827" s="36" t="s">
        <v>92</v>
      </c>
      <c r="C827" s="36"/>
      <c r="D827" s="36"/>
      <c r="E827" s="37"/>
      <c r="F827" s="335"/>
      <c r="G827" s="289"/>
    </row>
    <row r="828" spans="1:42" ht="13" thickBot="1">
      <c r="A828" s="254"/>
      <c r="B828" s="36"/>
      <c r="C828" s="36" t="s">
        <v>91</v>
      </c>
      <c r="D828" s="36">
        <v>1</v>
      </c>
      <c r="E828" s="37"/>
      <c r="F828" s="335">
        <v>0</v>
      </c>
      <c r="G828" s="298">
        <f>D828*F828</f>
        <v>0</v>
      </c>
    </row>
    <row r="829" spans="1:42" ht="13.5" thickBot="1">
      <c r="A829" s="266"/>
      <c r="B829" s="84" t="str">
        <f>B567</f>
        <v>KLIMA NAPRAVA - KN7 in KN8 - KUHINJA</v>
      </c>
      <c r="C829" s="84"/>
      <c r="D829" s="85"/>
      <c r="E829" s="86"/>
      <c r="F829" s="340"/>
      <c r="G829" s="300">
        <f>SUM(G567:G828)</f>
        <v>0</v>
      </c>
    </row>
    <row r="830" spans="1:42" ht="13">
      <c r="A830" s="254"/>
      <c r="B830" s="36"/>
      <c r="C830" s="36"/>
      <c r="D830" s="36"/>
      <c r="E830" s="37"/>
      <c r="F830" s="335"/>
      <c r="G830" s="302"/>
    </row>
    <row r="831" spans="1:42" s="45" customFormat="1" ht="13">
      <c r="A831" s="261" t="s">
        <v>247</v>
      </c>
      <c r="B831" s="35" t="s">
        <v>304</v>
      </c>
      <c r="C831" s="36"/>
      <c r="D831" s="36"/>
      <c r="E831" s="146"/>
      <c r="F831" s="341">
        <v>0</v>
      </c>
      <c r="G831" s="291"/>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c r="AJ831" s="8"/>
      <c r="AK831" s="8"/>
      <c r="AL831" s="8"/>
      <c r="AM831" s="8"/>
      <c r="AN831" s="8"/>
      <c r="AO831" s="8"/>
      <c r="AP831" s="8"/>
    </row>
    <row r="832" spans="1:42" s="42" customFormat="1" ht="13">
      <c r="A832" s="249"/>
      <c r="B832" s="49"/>
      <c r="C832" s="36"/>
      <c r="D832" s="36"/>
      <c r="E832" s="145"/>
      <c r="F832" s="335">
        <v>0</v>
      </c>
      <c r="G832" s="311"/>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row>
    <row r="833" spans="1:7" s="36" customFormat="1">
      <c r="A833" s="263" t="s">
        <v>0</v>
      </c>
      <c r="B833" s="88" t="s">
        <v>482</v>
      </c>
      <c r="C833" s="41"/>
      <c r="D833" s="41"/>
      <c r="E833" s="38"/>
      <c r="F833" s="344"/>
      <c r="G833" s="289"/>
    </row>
    <row r="834" spans="1:7" s="36" customFormat="1" ht="112.5">
      <c r="A834" s="263"/>
      <c r="B834" s="88" t="s">
        <v>648</v>
      </c>
      <c r="C834" s="41"/>
      <c r="D834" s="41"/>
      <c r="E834" s="38"/>
      <c r="F834" s="344"/>
      <c r="G834" s="289"/>
    </row>
    <row r="835" spans="1:7" s="36" customFormat="1" ht="100">
      <c r="A835" s="263"/>
      <c r="B835" s="88" t="s">
        <v>588</v>
      </c>
      <c r="C835" s="41"/>
      <c r="D835" s="41"/>
      <c r="E835" s="38"/>
      <c r="F835" s="344"/>
      <c r="G835" s="289"/>
    </row>
    <row r="836" spans="1:7" s="36" customFormat="1" ht="150">
      <c r="A836" s="263"/>
      <c r="B836" s="88" t="s">
        <v>649</v>
      </c>
      <c r="C836" s="41"/>
      <c r="D836" s="41"/>
      <c r="E836" s="38"/>
      <c r="F836" s="344"/>
      <c r="G836" s="289"/>
    </row>
    <row r="837" spans="1:7" s="36" customFormat="1">
      <c r="A837" s="263"/>
      <c r="B837" s="88" t="s">
        <v>590</v>
      </c>
      <c r="C837" s="41"/>
      <c r="D837" s="41"/>
      <c r="E837" s="38"/>
      <c r="F837" s="344"/>
      <c r="G837" s="289"/>
    </row>
    <row r="838" spans="1:7" s="36" customFormat="1">
      <c r="A838" s="263"/>
      <c r="B838" s="88"/>
      <c r="C838" s="41"/>
      <c r="D838" s="41"/>
      <c r="E838" s="38"/>
      <c r="F838" s="344"/>
      <c r="G838" s="289"/>
    </row>
    <row r="839" spans="1:7" s="36" customFormat="1" ht="25">
      <c r="A839" s="263"/>
      <c r="B839" s="88" t="s">
        <v>591</v>
      </c>
      <c r="C839" s="41"/>
      <c r="D839" s="41"/>
      <c r="E839" s="38"/>
      <c r="F839" s="344"/>
      <c r="G839" s="289"/>
    </row>
    <row r="840" spans="1:7" s="36" customFormat="1">
      <c r="A840" s="263"/>
      <c r="B840" s="88"/>
      <c r="C840" s="41"/>
      <c r="D840" s="41"/>
      <c r="E840" s="38"/>
      <c r="F840" s="344"/>
      <c r="G840" s="289"/>
    </row>
    <row r="841" spans="1:7" s="36" customFormat="1">
      <c r="A841" s="263"/>
      <c r="B841" s="88" t="s">
        <v>592</v>
      </c>
      <c r="C841" s="41"/>
      <c r="D841" s="41"/>
      <c r="E841" s="38"/>
      <c r="F841" s="344"/>
      <c r="G841" s="289"/>
    </row>
    <row r="842" spans="1:7" s="36" customFormat="1">
      <c r="A842" s="263"/>
      <c r="B842" s="88"/>
      <c r="C842" s="41"/>
      <c r="D842" s="41"/>
      <c r="E842" s="38"/>
      <c r="F842" s="344"/>
      <c r="G842" s="289"/>
    </row>
    <row r="843" spans="1:7" s="36" customFormat="1">
      <c r="A843" s="263"/>
      <c r="B843" s="88" t="s">
        <v>630</v>
      </c>
      <c r="C843" s="41"/>
      <c r="D843" s="41"/>
      <c r="E843" s="38"/>
      <c r="F843" s="344"/>
      <c r="G843" s="289"/>
    </row>
    <row r="844" spans="1:7" s="36" customFormat="1">
      <c r="A844" s="263"/>
      <c r="B844" s="88" t="s">
        <v>650</v>
      </c>
      <c r="C844" s="41"/>
      <c r="D844" s="41"/>
      <c r="E844" s="38"/>
      <c r="F844" s="344"/>
      <c r="G844" s="289"/>
    </row>
    <row r="845" spans="1:7" s="36" customFormat="1">
      <c r="A845" s="263"/>
      <c r="B845" s="88" t="s">
        <v>651</v>
      </c>
      <c r="C845" s="41"/>
      <c r="D845" s="41"/>
      <c r="E845" s="38"/>
      <c r="F845" s="344"/>
      <c r="G845" s="289"/>
    </row>
    <row r="846" spans="1:7" s="36" customFormat="1">
      <c r="A846" s="263"/>
      <c r="B846" s="88" t="s">
        <v>652</v>
      </c>
      <c r="C846" s="41"/>
      <c r="D846" s="41"/>
      <c r="E846" s="38"/>
      <c r="F846" s="344"/>
      <c r="G846" s="289"/>
    </row>
    <row r="847" spans="1:7" s="36" customFormat="1">
      <c r="A847" s="263"/>
      <c r="B847" s="88" t="s">
        <v>653</v>
      </c>
      <c r="C847" s="41"/>
      <c r="D847" s="41"/>
      <c r="E847" s="38"/>
      <c r="F847" s="344"/>
      <c r="G847" s="289"/>
    </row>
    <row r="848" spans="1:7" s="36" customFormat="1">
      <c r="A848" s="263"/>
      <c r="B848" s="88"/>
      <c r="C848" s="41"/>
      <c r="D848" s="41"/>
      <c r="E848" s="38"/>
      <c r="F848" s="344"/>
      <c r="G848" s="289"/>
    </row>
    <row r="849" spans="1:7" s="36" customFormat="1">
      <c r="A849" s="263"/>
      <c r="B849" s="88"/>
      <c r="C849" s="41"/>
      <c r="D849" s="41"/>
      <c r="E849" s="38"/>
      <c r="F849" s="344"/>
      <c r="G849" s="289"/>
    </row>
    <row r="850" spans="1:7" s="36" customFormat="1" ht="25">
      <c r="A850" s="263"/>
      <c r="B850" s="88" t="s">
        <v>597</v>
      </c>
      <c r="C850" s="41"/>
      <c r="D850" s="41"/>
      <c r="E850" s="38"/>
      <c r="F850" s="344"/>
      <c r="G850" s="289"/>
    </row>
    <row r="851" spans="1:7" s="36" customFormat="1" ht="25">
      <c r="A851" s="263"/>
      <c r="B851" s="88" t="s">
        <v>598</v>
      </c>
      <c r="C851" s="41"/>
      <c r="D851" s="41"/>
      <c r="E851" s="38"/>
      <c r="F851" s="344"/>
      <c r="G851" s="289"/>
    </row>
    <row r="852" spans="1:7" s="36" customFormat="1">
      <c r="A852" s="263"/>
      <c r="B852" s="88" t="s">
        <v>654</v>
      </c>
      <c r="C852" s="41"/>
      <c r="D852" s="41"/>
      <c r="E852" s="38"/>
      <c r="F852" s="344"/>
      <c r="G852" s="289"/>
    </row>
    <row r="853" spans="1:7" s="36" customFormat="1">
      <c r="A853" s="263"/>
      <c r="B853" s="88" t="s">
        <v>655</v>
      </c>
      <c r="C853" s="41"/>
      <c r="D853" s="41"/>
      <c r="E853" s="38"/>
      <c r="F853" s="344"/>
      <c r="G853" s="289"/>
    </row>
    <row r="854" spans="1:7" s="36" customFormat="1">
      <c r="A854" s="263"/>
      <c r="B854" s="88" t="s">
        <v>656</v>
      </c>
      <c r="C854" s="41"/>
      <c r="D854" s="41"/>
      <c r="E854" s="38"/>
      <c r="F854" s="344"/>
      <c r="G854" s="289"/>
    </row>
    <row r="855" spans="1:7" s="36" customFormat="1" ht="25">
      <c r="A855" s="263"/>
      <c r="B855" s="88" t="s">
        <v>602</v>
      </c>
      <c r="C855" s="41"/>
      <c r="D855" s="41"/>
      <c r="E855" s="38"/>
      <c r="F855" s="344"/>
      <c r="G855" s="289"/>
    </row>
    <row r="856" spans="1:7" s="36" customFormat="1">
      <c r="A856" s="263"/>
      <c r="B856" s="88" t="s">
        <v>657</v>
      </c>
      <c r="C856" s="41"/>
      <c r="D856" s="41"/>
      <c r="E856" s="38"/>
      <c r="F856" s="344"/>
      <c r="G856" s="289"/>
    </row>
    <row r="857" spans="1:7" s="36" customFormat="1">
      <c r="A857" s="263"/>
      <c r="B857" s="88" t="s">
        <v>658</v>
      </c>
      <c r="C857" s="41"/>
      <c r="D857" s="41"/>
      <c r="E857" s="38"/>
      <c r="F857" s="344"/>
      <c r="G857" s="289"/>
    </row>
    <row r="858" spans="1:7" s="36" customFormat="1">
      <c r="A858" s="263"/>
      <c r="B858" s="88"/>
      <c r="C858" s="41"/>
      <c r="D858" s="41"/>
      <c r="E858" s="38"/>
      <c r="F858" s="344"/>
      <c r="G858" s="289"/>
    </row>
    <row r="859" spans="1:7" s="36" customFormat="1" ht="13">
      <c r="A859" s="263"/>
      <c r="B859" s="224" t="s">
        <v>605</v>
      </c>
      <c r="C859" s="41"/>
      <c r="D859" s="41"/>
      <c r="E859" s="38"/>
      <c r="F859" s="344"/>
      <c r="G859" s="289"/>
    </row>
    <row r="860" spans="1:7" s="36" customFormat="1">
      <c r="A860" s="263"/>
      <c r="B860" s="88" t="s">
        <v>659</v>
      </c>
      <c r="C860" s="41"/>
      <c r="D860" s="41"/>
      <c r="E860" s="38"/>
      <c r="F860" s="344"/>
      <c r="G860" s="289"/>
    </row>
    <row r="861" spans="1:7" s="36" customFormat="1">
      <c r="A861" s="263"/>
      <c r="B861" s="88" t="s">
        <v>674</v>
      </c>
      <c r="C861" s="41"/>
      <c r="D861" s="41"/>
      <c r="E861" s="38"/>
      <c r="F861" s="344"/>
      <c r="G861" s="289"/>
    </row>
    <row r="862" spans="1:7" s="36" customFormat="1">
      <c r="A862" s="263"/>
      <c r="B862" s="88" t="s">
        <v>660</v>
      </c>
      <c r="C862" s="41"/>
      <c r="D862" s="41"/>
      <c r="E862" s="38"/>
      <c r="F862" s="344"/>
      <c r="G862" s="289"/>
    </row>
    <row r="863" spans="1:7" s="36" customFormat="1">
      <c r="A863" s="263"/>
      <c r="B863" s="88" t="s">
        <v>607</v>
      </c>
      <c r="C863" s="41"/>
      <c r="D863" s="41"/>
      <c r="E863" s="38"/>
      <c r="F863" s="344"/>
      <c r="G863" s="289"/>
    </row>
    <row r="864" spans="1:7" s="36" customFormat="1">
      <c r="A864" s="263"/>
      <c r="B864" s="88" t="s">
        <v>661</v>
      </c>
      <c r="C864" s="41"/>
      <c r="D864" s="41"/>
      <c r="E864" s="38"/>
      <c r="F864" s="344"/>
      <c r="G864" s="289"/>
    </row>
    <row r="865" spans="1:7" s="36" customFormat="1">
      <c r="A865" s="38"/>
      <c r="B865" s="38" t="s">
        <v>365</v>
      </c>
      <c r="C865" s="41"/>
      <c r="D865" s="41"/>
      <c r="E865" s="38"/>
      <c r="F865" s="344"/>
      <c r="G865" s="289"/>
    </row>
    <row r="866" spans="1:7" s="36" customFormat="1">
      <c r="A866" s="38"/>
      <c r="B866" s="38" t="s">
        <v>366</v>
      </c>
      <c r="C866" s="41"/>
      <c r="D866" s="41"/>
      <c r="E866" s="38"/>
      <c r="F866" s="344"/>
      <c r="G866" s="289"/>
    </row>
    <row r="867" spans="1:7" s="36" customFormat="1" ht="37.5">
      <c r="A867" s="38"/>
      <c r="B867" s="38" t="s">
        <v>474</v>
      </c>
      <c r="C867" s="41"/>
      <c r="D867" s="41"/>
      <c r="E867" s="38"/>
      <c r="F867" s="344"/>
      <c r="G867" s="289"/>
    </row>
    <row r="868" spans="1:7" s="36" customFormat="1" ht="25">
      <c r="A868" s="38"/>
      <c r="B868" s="88" t="s">
        <v>473</v>
      </c>
      <c r="C868" s="41"/>
      <c r="D868" s="41"/>
      <c r="E868" s="38"/>
      <c r="F868" s="344"/>
      <c r="G868" s="289"/>
    </row>
    <row r="869" spans="1:7" s="36" customFormat="1">
      <c r="A869" s="267"/>
      <c r="B869" s="38"/>
      <c r="C869" s="41"/>
      <c r="D869" s="41"/>
      <c r="E869" s="38"/>
      <c r="F869" s="344"/>
      <c r="G869" s="289"/>
    </row>
    <row r="870" spans="1:7" s="36" customFormat="1" ht="26">
      <c r="A870" s="263"/>
      <c r="B870" s="224" t="s">
        <v>609</v>
      </c>
      <c r="C870" s="41"/>
      <c r="D870" s="41"/>
      <c r="E870" s="38"/>
      <c r="F870" s="344"/>
      <c r="G870" s="289"/>
    </row>
    <row r="871" spans="1:7" s="36" customFormat="1">
      <c r="A871" s="263"/>
      <c r="B871" s="88" t="s">
        <v>659</v>
      </c>
      <c r="C871" s="41"/>
      <c r="D871" s="41"/>
      <c r="E871" s="38"/>
      <c r="F871" s="344"/>
      <c r="G871" s="289"/>
    </row>
    <row r="872" spans="1:7" s="36" customFormat="1">
      <c r="A872" s="263"/>
      <c r="B872" s="88" t="s">
        <v>610</v>
      </c>
      <c r="C872" s="41"/>
      <c r="D872" s="41"/>
      <c r="E872" s="38"/>
      <c r="F872" s="344"/>
      <c r="G872" s="289"/>
    </row>
    <row r="873" spans="1:7" s="36" customFormat="1">
      <c r="A873" s="263"/>
      <c r="B873" s="88" t="s">
        <v>611</v>
      </c>
      <c r="C873" s="41"/>
      <c r="D873" s="41"/>
      <c r="E873" s="38"/>
      <c r="F873" s="344"/>
      <c r="G873" s="289"/>
    </row>
    <row r="874" spans="1:7" s="36" customFormat="1">
      <c r="A874" s="263"/>
      <c r="B874" s="88" t="s">
        <v>662</v>
      </c>
      <c r="C874" s="41"/>
      <c r="D874" s="41"/>
      <c r="E874" s="38"/>
      <c r="F874" s="344"/>
      <c r="G874" s="289"/>
    </row>
    <row r="875" spans="1:7" s="36" customFormat="1">
      <c r="A875" s="263"/>
      <c r="B875" s="88" t="s">
        <v>663</v>
      </c>
      <c r="C875" s="41"/>
      <c r="D875" s="41"/>
      <c r="E875" s="38"/>
      <c r="F875" s="344"/>
      <c r="G875" s="289"/>
    </row>
    <row r="876" spans="1:7" s="36" customFormat="1">
      <c r="A876" s="268"/>
      <c r="B876" s="38" t="s">
        <v>365</v>
      </c>
      <c r="C876" s="41"/>
      <c r="D876" s="41"/>
      <c r="E876" s="38"/>
      <c r="F876" s="344"/>
      <c r="G876" s="289"/>
    </row>
    <row r="877" spans="1:7" s="36" customFormat="1">
      <c r="A877" s="268"/>
      <c r="B877" s="38" t="s">
        <v>367</v>
      </c>
      <c r="C877" s="41"/>
      <c r="D877" s="41"/>
      <c r="E877" s="38"/>
      <c r="F877" s="344"/>
      <c r="G877" s="289"/>
    </row>
    <row r="878" spans="1:7" s="36" customFormat="1">
      <c r="A878" s="268"/>
      <c r="B878" s="38" t="s">
        <v>675</v>
      </c>
      <c r="C878" s="41"/>
      <c r="D878" s="41"/>
      <c r="E878" s="38"/>
      <c r="F878" s="344"/>
      <c r="G878" s="289"/>
    </row>
    <row r="879" spans="1:7" s="36" customFormat="1">
      <c r="A879" s="268"/>
      <c r="B879" s="38" t="s">
        <v>368</v>
      </c>
      <c r="C879" s="41"/>
      <c r="D879" s="41"/>
      <c r="E879" s="38"/>
      <c r="F879" s="344"/>
      <c r="G879" s="289"/>
    </row>
    <row r="880" spans="1:7" s="36" customFormat="1">
      <c r="A880" s="268"/>
      <c r="B880" s="38" t="s">
        <v>366</v>
      </c>
      <c r="C880" s="41"/>
      <c r="D880" s="41"/>
      <c r="E880" s="38"/>
      <c r="F880" s="344"/>
      <c r="G880" s="289"/>
    </row>
    <row r="881" spans="1:7" s="36" customFormat="1">
      <c r="A881" s="38"/>
      <c r="B881" s="38"/>
      <c r="C881" s="41"/>
      <c r="D881" s="41"/>
      <c r="E881" s="38"/>
      <c r="F881" s="344"/>
      <c r="G881" s="289"/>
    </row>
    <row r="882" spans="1:7" s="36" customFormat="1">
      <c r="A882" s="38"/>
      <c r="B882" s="88"/>
      <c r="C882" s="41"/>
      <c r="D882" s="41"/>
      <c r="E882" s="38"/>
      <c r="F882" s="344"/>
      <c r="G882" s="289"/>
    </row>
    <row r="883" spans="1:7" s="36" customFormat="1">
      <c r="A883" s="38"/>
      <c r="B883" s="88" t="s">
        <v>614</v>
      </c>
      <c r="C883" s="41"/>
      <c r="D883" s="41"/>
      <c r="E883" s="38"/>
      <c r="F883" s="344"/>
      <c r="G883" s="289"/>
    </row>
    <row r="884" spans="1:7" s="36" customFormat="1">
      <c r="A884" s="38"/>
      <c r="B884" s="38"/>
      <c r="C884" s="41"/>
      <c r="D884" s="41"/>
      <c r="E884" s="38"/>
      <c r="F884" s="344"/>
      <c r="G884" s="289"/>
    </row>
    <row r="885" spans="1:7" s="36" customFormat="1">
      <c r="A885" s="38"/>
      <c r="B885" s="38" t="s">
        <v>664</v>
      </c>
      <c r="C885" s="41"/>
      <c r="D885" s="41"/>
      <c r="E885" s="38"/>
      <c r="F885" s="344"/>
      <c r="G885" s="289"/>
    </row>
    <row r="886" spans="1:7" s="36" customFormat="1">
      <c r="A886" s="38"/>
      <c r="B886" s="38"/>
      <c r="C886" s="41"/>
      <c r="D886" s="41"/>
      <c r="E886" s="38"/>
      <c r="F886" s="344"/>
      <c r="G886" s="289"/>
    </row>
    <row r="887" spans="1:7" s="36" customFormat="1">
      <c r="A887" s="38"/>
      <c r="B887" s="38" t="s">
        <v>616</v>
      </c>
      <c r="C887" s="41"/>
      <c r="D887" s="41"/>
      <c r="E887" s="38"/>
      <c r="F887" s="344"/>
      <c r="G887" s="289"/>
    </row>
    <row r="888" spans="1:7" s="36" customFormat="1">
      <c r="A888" s="38"/>
      <c r="B888" s="38"/>
      <c r="C888" s="41"/>
      <c r="D888" s="41"/>
      <c r="E888" s="38"/>
      <c r="F888" s="344"/>
      <c r="G888" s="289"/>
    </row>
    <row r="889" spans="1:7" s="36" customFormat="1">
      <c r="A889" s="38"/>
      <c r="B889" s="38" t="s">
        <v>617</v>
      </c>
      <c r="C889" s="41"/>
      <c r="D889" s="41"/>
      <c r="E889" s="38"/>
      <c r="F889" s="344"/>
      <c r="G889" s="289"/>
    </row>
    <row r="890" spans="1:7" s="36" customFormat="1">
      <c r="A890" s="38"/>
      <c r="B890" s="38"/>
      <c r="C890" s="41"/>
      <c r="D890" s="41"/>
      <c r="E890" s="38"/>
      <c r="F890" s="344"/>
      <c r="G890" s="289"/>
    </row>
    <row r="891" spans="1:7" s="36" customFormat="1">
      <c r="A891" s="38"/>
      <c r="B891" s="38" t="s">
        <v>618</v>
      </c>
      <c r="C891" s="41"/>
      <c r="D891" s="41"/>
      <c r="E891" s="38"/>
      <c r="F891" s="344"/>
      <c r="G891" s="289"/>
    </row>
    <row r="892" spans="1:7" s="36" customFormat="1">
      <c r="A892" s="38"/>
      <c r="B892" s="38" t="s">
        <v>670</v>
      </c>
      <c r="C892" s="41"/>
      <c r="D892" s="41"/>
      <c r="E892" s="38"/>
      <c r="F892" s="344"/>
      <c r="G892" s="289"/>
    </row>
    <row r="893" spans="1:7" s="36" customFormat="1">
      <c r="A893" s="38"/>
      <c r="B893" s="38" t="s">
        <v>665</v>
      </c>
      <c r="C893" s="41"/>
      <c r="D893" s="41"/>
      <c r="E893" s="38"/>
      <c r="F893" s="344"/>
      <c r="G893" s="289"/>
    </row>
    <row r="894" spans="1:7" s="36" customFormat="1">
      <c r="A894" s="38"/>
      <c r="B894" s="38" t="s">
        <v>666</v>
      </c>
      <c r="C894" s="41"/>
      <c r="D894" s="41"/>
      <c r="E894" s="38"/>
      <c r="F894" s="344"/>
      <c r="G894" s="289"/>
    </row>
    <row r="895" spans="1:7" s="36" customFormat="1">
      <c r="A895" s="38"/>
      <c r="B895" s="38" t="s">
        <v>667</v>
      </c>
      <c r="C895" s="41"/>
      <c r="D895" s="41"/>
      <c r="E895" s="38"/>
      <c r="F895" s="344"/>
      <c r="G895" s="289"/>
    </row>
    <row r="896" spans="1:7" s="36" customFormat="1">
      <c r="A896" s="38"/>
      <c r="B896" s="38"/>
      <c r="C896" s="41"/>
      <c r="D896" s="41"/>
      <c r="E896" s="38"/>
      <c r="F896" s="344"/>
      <c r="G896" s="289"/>
    </row>
    <row r="897" spans="1:42" s="36" customFormat="1" ht="25">
      <c r="A897" s="38"/>
      <c r="B897" s="38" t="s">
        <v>622</v>
      </c>
      <c r="C897" s="41"/>
      <c r="D897" s="41"/>
      <c r="E897" s="38"/>
      <c r="F897" s="344"/>
      <c r="G897" s="289"/>
    </row>
    <row r="898" spans="1:42" s="36" customFormat="1" ht="13">
      <c r="A898" s="38"/>
      <c r="B898" s="35"/>
      <c r="C898" s="41"/>
      <c r="D898" s="41"/>
      <c r="E898" s="38"/>
      <c r="F898" s="344"/>
      <c r="G898" s="289"/>
    </row>
    <row r="899" spans="1:42" s="36" customFormat="1" ht="50">
      <c r="A899" s="38"/>
      <c r="B899" s="38" t="s">
        <v>623</v>
      </c>
      <c r="C899" s="34"/>
      <c r="D899" s="34"/>
      <c r="E899" s="35"/>
      <c r="F899" s="345"/>
      <c r="G899" s="289"/>
    </row>
    <row r="900" spans="1:42" s="36" customFormat="1">
      <c r="A900" s="38"/>
      <c r="B900" s="38" t="s">
        <v>669</v>
      </c>
      <c r="C900" s="41"/>
      <c r="D900" s="41"/>
      <c r="E900" s="38"/>
      <c r="F900" s="344"/>
      <c r="G900" s="289"/>
    </row>
    <row r="901" spans="1:42" s="36" customFormat="1">
      <c r="A901" s="38"/>
      <c r="B901" s="38"/>
      <c r="C901" s="41"/>
      <c r="D901" s="41"/>
      <c r="E901" s="38"/>
      <c r="F901" s="344"/>
      <c r="G901" s="289"/>
    </row>
    <row r="902" spans="1:42" s="36" customFormat="1" ht="13">
      <c r="A902" s="38"/>
      <c r="B902" s="35" t="s">
        <v>668</v>
      </c>
      <c r="C902" s="102" t="s">
        <v>91</v>
      </c>
      <c r="D902" s="102">
        <v>1</v>
      </c>
      <c r="E902" s="154"/>
      <c r="F902" s="335">
        <v>0</v>
      </c>
      <c r="G902" s="294">
        <f>D902*F902</f>
        <v>0</v>
      </c>
    </row>
    <row r="903" spans="1:42" s="42" customFormat="1" ht="13">
      <c r="A903" s="249"/>
      <c r="B903" s="49"/>
      <c r="C903" s="36"/>
      <c r="D903" s="36"/>
      <c r="E903" s="145"/>
      <c r="F903" s="335"/>
      <c r="G903" s="311"/>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row>
    <row r="904" spans="1:42" s="42" customFormat="1" ht="62.5">
      <c r="A904" s="253" t="s">
        <v>2</v>
      </c>
      <c r="B904" s="48" t="s">
        <v>295</v>
      </c>
      <c r="C904" s="199"/>
      <c r="D904" s="78"/>
      <c r="E904" s="137"/>
      <c r="F904" s="335"/>
      <c r="G904" s="289"/>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row>
    <row r="905" spans="1:42" s="42" customFormat="1">
      <c r="A905" s="234"/>
      <c r="B905" s="23"/>
      <c r="C905" s="198" t="s">
        <v>15</v>
      </c>
      <c r="D905" s="72">
        <v>315</v>
      </c>
      <c r="E905" s="137"/>
      <c r="F905" s="335">
        <v>0</v>
      </c>
      <c r="G905" s="298">
        <f>D905*F905</f>
        <v>0</v>
      </c>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row>
    <row r="906" spans="1:42" s="60" customFormat="1">
      <c r="A906" s="234"/>
      <c r="B906" s="23"/>
      <c r="C906" s="198"/>
      <c r="D906" s="72"/>
      <c r="E906" s="137"/>
      <c r="F906" s="335"/>
      <c r="G906" s="289"/>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row>
    <row r="907" spans="1:42" s="42" customFormat="1" ht="25">
      <c r="A907" s="234" t="s">
        <v>3</v>
      </c>
      <c r="B907" s="23" t="s">
        <v>101</v>
      </c>
      <c r="C907" s="198"/>
      <c r="D907" s="72"/>
      <c r="E907" s="137"/>
      <c r="F907" s="335"/>
      <c r="G907" s="289"/>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row>
    <row r="908" spans="1:42" s="42" customFormat="1">
      <c r="A908" s="234"/>
      <c r="B908" s="23"/>
      <c r="C908" s="198" t="s">
        <v>15</v>
      </c>
      <c r="D908" s="72">
        <v>60</v>
      </c>
      <c r="E908" s="137"/>
      <c r="F908" s="335">
        <v>0</v>
      </c>
      <c r="G908" s="298">
        <f>D908*F908</f>
        <v>0</v>
      </c>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row>
    <row r="909" spans="1:42" s="42" customFormat="1">
      <c r="A909" s="234"/>
      <c r="B909" s="23"/>
      <c r="C909" s="198"/>
      <c r="D909" s="72"/>
      <c r="E909" s="137"/>
      <c r="F909" s="335"/>
      <c r="G909" s="28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row>
    <row r="910" spans="1:42" s="45" customFormat="1" ht="50">
      <c r="A910" s="234" t="s">
        <v>4</v>
      </c>
      <c r="B910" s="23" t="s">
        <v>347</v>
      </c>
      <c r="C910" s="198"/>
      <c r="D910" s="72"/>
      <c r="E910" s="137"/>
      <c r="F910" s="335"/>
      <c r="G910" s="291"/>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row>
    <row r="911" spans="1:42" s="45" customFormat="1" ht="25">
      <c r="A911" s="234"/>
      <c r="B911" s="23" t="s">
        <v>348</v>
      </c>
      <c r="C911" s="198"/>
      <c r="D911" s="72"/>
      <c r="E911" s="137"/>
      <c r="F911" s="335"/>
      <c r="G911" s="29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row>
    <row r="912" spans="1:42" s="42" customFormat="1">
      <c r="A912" s="234"/>
      <c r="B912" s="23"/>
      <c r="C912" s="198" t="s">
        <v>24</v>
      </c>
      <c r="D912" s="72">
        <v>3790</v>
      </c>
      <c r="E912" s="137"/>
      <c r="F912" s="335">
        <v>0</v>
      </c>
      <c r="G912" s="298">
        <f>D912*F912</f>
        <v>0</v>
      </c>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row>
    <row r="913" spans="1:42" s="42" customFormat="1">
      <c r="A913" s="234"/>
      <c r="B913" s="23"/>
      <c r="C913" s="198"/>
      <c r="D913" s="72"/>
      <c r="E913" s="137"/>
      <c r="F913" s="335"/>
      <c r="G913" s="289"/>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row>
    <row r="914" spans="1:42" s="42" customFormat="1" ht="37.5">
      <c r="A914" s="234" t="s">
        <v>6</v>
      </c>
      <c r="B914" s="23" t="s">
        <v>297</v>
      </c>
      <c r="C914" s="198"/>
      <c r="D914" s="72"/>
      <c r="E914" s="137"/>
      <c r="F914" s="335"/>
      <c r="G914" s="289"/>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row>
    <row r="915" spans="1:42" s="45" customFormat="1">
      <c r="A915" s="234"/>
      <c r="B915" s="23"/>
      <c r="C915" s="198" t="s">
        <v>24</v>
      </c>
      <c r="D915" s="72">
        <v>620</v>
      </c>
      <c r="E915" s="137"/>
      <c r="F915" s="335">
        <v>0</v>
      </c>
      <c r="G915" s="298">
        <f>D915*F915</f>
        <v>0</v>
      </c>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row>
    <row r="916" spans="1:42" s="42" customFormat="1" ht="87.5">
      <c r="A916" s="234" t="s">
        <v>7</v>
      </c>
      <c r="B916" s="24" t="s">
        <v>349</v>
      </c>
      <c r="C916" s="198"/>
      <c r="D916" s="72"/>
      <c r="E916" s="137"/>
      <c r="F916" s="335"/>
      <c r="G916" s="291"/>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row>
    <row r="917" spans="1:42" s="42" customFormat="1">
      <c r="A917" s="234"/>
      <c r="B917" s="23" t="s">
        <v>546</v>
      </c>
      <c r="C917" s="198" t="s">
        <v>1</v>
      </c>
      <c r="D917" s="72">
        <v>4</v>
      </c>
      <c r="E917" s="137"/>
      <c r="F917" s="335">
        <v>0</v>
      </c>
      <c r="G917" s="298">
        <f>D917*F917</f>
        <v>0</v>
      </c>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row>
    <row r="918" spans="1:42" s="42" customFormat="1">
      <c r="A918" s="234"/>
      <c r="B918" s="23"/>
      <c r="C918" s="198"/>
      <c r="D918" s="72"/>
      <c r="E918" s="137"/>
      <c r="F918" s="335"/>
      <c r="G918" s="289"/>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row>
    <row r="919" spans="1:42" s="42" customFormat="1">
      <c r="A919" s="234" t="s">
        <v>8</v>
      </c>
      <c r="B919" s="24" t="s">
        <v>350</v>
      </c>
      <c r="C919" s="198"/>
      <c r="D919" s="72"/>
      <c r="E919" s="137"/>
      <c r="F919" s="335"/>
      <c r="G919" s="28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row>
    <row r="920" spans="1:42" s="42" customFormat="1" ht="50">
      <c r="A920" s="234"/>
      <c r="B920" s="23" t="s">
        <v>353</v>
      </c>
      <c r="C920" s="198"/>
      <c r="D920" s="72"/>
      <c r="E920" s="137"/>
      <c r="F920" s="335"/>
      <c r="G920" s="289"/>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row>
    <row r="921" spans="1:42" s="42" customFormat="1">
      <c r="A921" s="234"/>
      <c r="B921" s="58" t="s">
        <v>80</v>
      </c>
      <c r="C921" s="198"/>
      <c r="D921" s="72"/>
      <c r="E921" s="158"/>
      <c r="F921" s="335"/>
      <c r="G921" s="289"/>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row>
    <row r="922" spans="1:42" s="42" customFormat="1">
      <c r="A922" s="234"/>
      <c r="B922" s="58" t="s">
        <v>81</v>
      </c>
      <c r="C922" s="198"/>
      <c r="D922" s="72"/>
      <c r="E922" s="158"/>
      <c r="F922" s="335"/>
      <c r="G922" s="289"/>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row>
    <row r="923" spans="1:42" s="42" customFormat="1">
      <c r="A923" s="234"/>
      <c r="B923" s="58" t="s">
        <v>102</v>
      </c>
      <c r="C923" s="198"/>
      <c r="D923" s="72"/>
      <c r="E923" s="158"/>
      <c r="F923" s="335"/>
      <c r="G923" s="289"/>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row>
    <row r="924" spans="1:42" s="42" customFormat="1" ht="25">
      <c r="A924" s="256" t="s">
        <v>32</v>
      </c>
      <c r="B924" s="23" t="s">
        <v>351</v>
      </c>
      <c r="C924" s="198"/>
      <c r="D924" s="72"/>
      <c r="E924" s="137"/>
      <c r="F924" s="335"/>
      <c r="G924" s="291"/>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row>
    <row r="925" spans="1:42" s="42" customFormat="1" ht="25">
      <c r="A925" s="256" t="s">
        <v>32</v>
      </c>
      <c r="B925" s="24" t="s">
        <v>352</v>
      </c>
      <c r="C925" s="198"/>
      <c r="D925" s="72"/>
      <c r="E925" s="137"/>
      <c r="F925" s="335"/>
      <c r="G925" s="291"/>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row>
    <row r="926" spans="1:42" s="60" customFormat="1">
      <c r="A926" s="234"/>
      <c r="B926" s="23" t="s">
        <v>547</v>
      </c>
      <c r="C926" s="198" t="s">
        <v>1</v>
      </c>
      <c r="D926" s="72">
        <v>2</v>
      </c>
      <c r="E926" s="137"/>
      <c r="F926" s="335">
        <v>0</v>
      </c>
      <c r="G926" s="298">
        <f>D926*F926</f>
        <v>0</v>
      </c>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row>
    <row r="927" spans="1:42" s="42" customFormat="1">
      <c r="A927" s="234"/>
      <c r="B927" s="23"/>
      <c r="C927" s="198"/>
      <c r="D927" s="72"/>
      <c r="E927" s="137"/>
      <c r="F927" s="335"/>
      <c r="G927" s="291"/>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row>
    <row r="928" spans="1:42" s="45" customFormat="1">
      <c r="A928" s="234" t="s">
        <v>9</v>
      </c>
      <c r="B928" s="24" t="s">
        <v>543</v>
      </c>
      <c r="C928" s="198"/>
      <c r="D928" s="72"/>
      <c r="E928" s="137"/>
      <c r="F928" s="341"/>
      <c r="G928" s="291"/>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c r="AJ928" s="8"/>
      <c r="AK928" s="8"/>
      <c r="AL928" s="8"/>
      <c r="AM928" s="8"/>
      <c r="AN928" s="8"/>
      <c r="AO928" s="8"/>
      <c r="AP928" s="8"/>
    </row>
    <row r="929" spans="1:42" s="42" customFormat="1">
      <c r="A929" s="234"/>
      <c r="B929" s="23" t="s">
        <v>30</v>
      </c>
      <c r="C929" s="198" t="s">
        <v>22</v>
      </c>
      <c r="D929" s="72">
        <v>115</v>
      </c>
      <c r="E929" s="137"/>
      <c r="F929" s="335">
        <v>0</v>
      </c>
      <c r="G929" s="298">
        <f t="shared" ref="G929:G937" si="3">D929*F929</f>
        <v>0</v>
      </c>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row>
    <row r="930" spans="1:42" s="42" customFormat="1">
      <c r="A930" s="234"/>
      <c r="B930" s="23" t="s">
        <v>41</v>
      </c>
      <c r="C930" s="198" t="s">
        <v>22</v>
      </c>
      <c r="D930" s="72">
        <v>70</v>
      </c>
      <c r="E930" s="137"/>
      <c r="F930" s="335">
        <v>0</v>
      </c>
      <c r="G930" s="298">
        <f t="shared" si="3"/>
        <v>0</v>
      </c>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row>
    <row r="931" spans="1:42" s="42" customFormat="1">
      <c r="A931" s="234"/>
      <c r="B931" s="23" t="s">
        <v>89</v>
      </c>
      <c r="C931" s="198" t="s">
        <v>22</v>
      </c>
      <c r="D931" s="72">
        <v>35</v>
      </c>
      <c r="E931" s="137"/>
      <c r="F931" s="335">
        <v>0</v>
      </c>
      <c r="G931" s="298">
        <f t="shared" si="3"/>
        <v>0</v>
      </c>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row>
    <row r="932" spans="1:42" s="42" customFormat="1">
      <c r="A932" s="234"/>
      <c r="B932" s="23" t="s">
        <v>245</v>
      </c>
      <c r="C932" s="198" t="s">
        <v>22</v>
      </c>
      <c r="D932" s="72">
        <v>20</v>
      </c>
      <c r="E932" s="137"/>
      <c r="F932" s="335">
        <v>0</v>
      </c>
      <c r="G932" s="298">
        <f t="shared" si="3"/>
        <v>0</v>
      </c>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row>
    <row r="933" spans="1:42" s="42" customFormat="1">
      <c r="A933" s="234"/>
      <c r="B933" s="23" t="s">
        <v>196</v>
      </c>
      <c r="C933" s="198" t="s">
        <v>22</v>
      </c>
      <c r="D933" s="72">
        <v>50</v>
      </c>
      <c r="E933" s="137"/>
      <c r="F933" s="335">
        <v>0</v>
      </c>
      <c r="G933" s="298">
        <f t="shared" si="3"/>
        <v>0</v>
      </c>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row>
    <row r="934" spans="1:42" s="42" customFormat="1">
      <c r="A934" s="234"/>
      <c r="B934" s="23" t="s">
        <v>264</v>
      </c>
      <c r="C934" s="198" t="s">
        <v>22</v>
      </c>
      <c r="D934" s="72">
        <v>45</v>
      </c>
      <c r="E934" s="137"/>
      <c r="F934" s="335">
        <v>0</v>
      </c>
      <c r="G934" s="298">
        <f t="shared" si="3"/>
        <v>0</v>
      </c>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row>
    <row r="935" spans="1:42" s="42" customFormat="1">
      <c r="A935" s="234"/>
      <c r="B935" s="23" t="s">
        <v>241</v>
      </c>
      <c r="C935" s="198" t="s">
        <v>22</v>
      </c>
      <c r="D935" s="72">
        <v>65</v>
      </c>
      <c r="E935" s="137"/>
      <c r="F935" s="335">
        <v>0</v>
      </c>
      <c r="G935" s="298">
        <f t="shared" si="3"/>
        <v>0</v>
      </c>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row>
    <row r="936" spans="1:42" s="42" customFormat="1">
      <c r="A936" s="234"/>
      <c r="B936" s="23" t="s">
        <v>242</v>
      </c>
      <c r="C936" s="198" t="s">
        <v>22</v>
      </c>
      <c r="D936" s="72">
        <v>25</v>
      </c>
      <c r="E936" s="137"/>
      <c r="F936" s="335">
        <v>0</v>
      </c>
      <c r="G936" s="298">
        <f t="shared" si="3"/>
        <v>0</v>
      </c>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row>
    <row r="937" spans="1:42" s="42" customFormat="1">
      <c r="A937" s="234"/>
      <c r="B937" s="23" t="s">
        <v>243</v>
      </c>
      <c r="C937" s="198" t="s">
        <v>22</v>
      </c>
      <c r="D937" s="72">
        <v>15</v>
      </c>
      <c r="E937" s="137"/>
      <c r="F937" s="335">
        <v>0</v>
      </c>
      <c r="G937" s="298">
        <f t="shared" si="3"/>
        <v>0</v>
      </c>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row>
    <row r="938" spans="1:42" s="42" customFormat="1">
      <c r="A938" s="234"/>
      <c r="B938" s="23"/>
      <c r="C938" s="198"/>
      <c r="D938" s="72"/>
      <c r="E938" s="137"/>
      <c r="F938" s="335"/>
      <c r="G938" s="289"/>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row>
    <row r="939" spans="1:42" s="42" customFormat="1" ht="37.5">
      <c r="A939" s="234" t="s">
        <v>10</v>
      </c>
      <c r="B939" s="23" t="s">
        <v>354</v>
      </c>
      <c r="C939" s="198"/>
      <c r="D939" s="72"/>
      <c r="E939" s="136"/>
      <c r="F939" s="335"/>
      <c r="G939" s="28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row>
    <row r="940" spans="1:42" s="42" customFormat="1">
      <c r="A940" s="234"/>
      <c r="B940" s="23" t="s">
        <v>355</v>
      </c>
      <c r="C940" s="198"/>
      <c r="D940" s="72"/>
      <c r="E940" s="137"/>
      <c r="F940" s="335"/>
      <c r="G940" s="291"/>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row>
    <row r="941" spans="1:42" s="42" customFormat="1">
      <c r="A941" s="234"/>
      <c r="B941" s="23" t="s">
        <v>356</v>
      </c>
      <c r="C941" s="198" t="s">
        <v>1</v>
      </c>
      <c r="D941" s="72">
        <v>15</v>
      </c>
      <c r="E941" s="136"/>
      <c r="F941" s="335">
        <v>0</v>
      </c>
      <c r="G941" s="298">
        <f t="shared" ref="G941:G951" si="4">D941*F941</f>
        <v>0</v>
      </c>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row>
    <row r="942" spans="1:42" s="45" customFormat="1">
      <c r="A942" s="234"/>
      <c r="B942" s="23" t="s">
        <v>548</v>
      </c>
      <c r="C942" s="198" t="s">
        <v>1</v>
      </c>
      <c r="D942" s="72">
        <v>3</v>
      </c>
      <c r="E942" s="137"/>
      <c r="F942" s="335">
        <v>0</v>
      </c>
      <c r="G942" s="298">
        <f t="shared" si="4"/>
        <v>0</v>
      </c>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row>
    <row r="943" spans="1:42" s="45" customFormat="1">
      <c r="A943" s="234"/>
      <c r="B943" s="23"/>
      <c r="C943" s="198"/>
      <c r="D943" s="72"/>
      <c r="E943" s="137"/>
      <c r="F943" s="335"/>
      <c r="G943" s="298">
        <f t="shared" si="4"/>
        <v>0</v>
      </c>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row>
    <row r="944" spans="1:42" s="45" customFormat="1" ht="37.5">
      <c r="A944" s="234" t="s">
        <v>11</v>
      </c>
      <c r="B944" s="23" t="s">
        <v>357</v>
      </c>
      <c r="C944" s="198"/>
      <c r="D944" s="72"/>
      <c r="E944" s="137"/>
      <c r="F944" s="335"/>
      <c r="G944" s="298">
        <f t="shared" si="4"/>
        <v>0</v>
      </c>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row>
    <row r="945" spans="1:42" s="42" customFormat="1">
      <c r="A945" s="234"/>
      <c r="B945" s="23" t="s">
        <v>355</v>
      </c>
      <c r="C945" s="198"/>
      <c r="D945" s="72"/>
      <c r="E945" s="137"/>
      <c r="F945" s="335"/>
      <c r="G945" s="291"/>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row>
    <row r="946" spans="1:42" s="45" customFormat="1">
      <c r="A946" s="234"/>
      <c r="B946" s="23" t="s">
        <v>358</v>
      </c>
      <c r="C946" s="198" t="s">
        <v>1</v>
      </c>
      <c r="D946" s="72">
        <v>15</v>
      </c>
      <c r="E946" s="137"/>
      <c r="F946" s="335">
        <v>0</v>
      </c>
      <c r="G946" s="298">
        <f t="shared" si="4"/>
        <v>0</v>
      </c>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row>
    <row r="947" spans="1:42" s="45" customFormat="1">
      <c r="A947" s="234"/>
      <c r="B947" s="23" t="s">
        <v>359</v>
      </c>
      <c r="C947" s="198" t="s">
        <v>1</v>
      </c>
      <c r="D947" s="72">
        <v>6</v>
      </c>
      <c r="E947" s="137"/>
      <c r="F947" s="335">
        <v>0</v>
      </c>
      <c r="G947" s="298">
        <f>D947*F947</f>
        <v>0</v>
      </c>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row>
    <row r="948" spans="1:42" s="45" customFormat="1">
      <c r="A948" s="234"/>
      <c r="B948" s="23"/>
      <c r="C948" s="198"/>
      <c r="D948" s="72"/>
      <c r="E948" s="137"/>
      <c r="F948" s="335"/>
      <c r="G948" s="298">
        <f t="shared" si="4"/>
        <v>0</v>
      </c>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row>
    <row r="949" spans="1:42" s="45" customFormat="1" ht="25">
      <c r="A949" s="234" t="s">
        <v>12</v>
      </c>
      <c r="B949" s="24" t="s">
        <v>360</v>
      </c>
      <c r="C949" s="198"/>
      <c r="D949" s="72"/>
      <c r="E949" s="137"/>
      <c r="F949" s="341"/>
      <c r="G949" s="298">
        <f t="shared" si="4"/>
        <v>0</v>
      </c>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c r="AJ949" s="8"/>
      <c r="AK949" s="8"/>
      <c r="AL949" s="8"/>
      <c r="AM949" s="8"/>
      <c r="AN949" s="8"/>
      <c r="AO949" s="8"/>
      <c r="AP949" s="8"/>
    </row>
    <row r="950" spans="1:42" s="42" customFormat="1">
      <c r="A950" s="234"/>
      <c r="B950" s="23" t="s">
        <v>355</v>
      </c>
      <c r="C950" s="198"/>
      <c r="D950" s="72"/>
      <c r="E950" s="137"/>
      <c r="F950" s="335"/>
      <c r="G950" s="291"/>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row>
    <row r="951" spans="1:42" s="45" customFormat="1">
      <c r="A951" s="234"/>
      <c r="B951" s="23" t="s">
        <v>361</v>
      </c>
      <c r="C951" s="198" t="s">
        <v>1</v>
      </c>
      <c r="D951" s="72">
        <v>30</v>
      </c>
      <c r="E951" s="137"/>
      <c r="F951" s="335">
        <v>0</v>
      </c>
      <c r="G951" s="298">
        <f t="shared" si="4"/>
        <v>0</v>
      </c>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row>
    <row r="952" spans="1:42" s="45" customFormat="1">
      <c r="A952" s="234"/>
      <c r="B952" s="23" t="s">
        <v>362</v>
      </c>
      <c r="C952" s="198" t="s">
        <v>1</v>
      </c>
      <c r="D952" s="72">
        <v>9</v>
      </c>
      <c r="E952" s="137"/>
      <c r="F952" s="335">
        <v>0</v>
      </c>
      <c r="G952" s="298">
        <f>D952*F952</f>
        <v>0</v>
      </c>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row>
    <row r="953" spans="1:42" s="45" customFormat="1">
      <c r="A953" s="234"/>
      <c r="B953" s="23"/>
      <c r="C953" s="198"/>
      <c r="D953" s="72"/>
      <c r="E953" s="137"/>
      <c r="F953" s="335"/>
      <c r="G953" s="289"/>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row>
    <row r="954" spans="1:42" s="45" customFormat="1" ht="25">
      <c r="A954" s="234" t="s">
        <v>13</v>
      </c>
      <c r="B954" s="23" t="s">
        <v>363</v>
      </c>
      <c r="C954" s="198"/>
      <c r="D954" s="72"/>
      <c r="E954" s="136"/>
      <c r="F954" s="341"/>
      <c r="G954" s="291"/>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c r="AJ954" s="8"/>
      <c r="AK954" s="8"/>
      <c r="AL954" s="8"/>
      <c r="AM954" s="8"/>
      <c r="AN954" s="8"/>
      <c r="AO954" s="8"/>
      <c r="AP954" s="8"/>
    </row>
    <row r="955" spans="1:42" s="42" customFormat="1">
      <c r="A955" s="234"/>
      <c r="B955" s="23" t="s">
        <v>355</v>
      </c>
      <c r="C955" s="198"/>
      <c r="D955" s="72"/>
      <c r="E955" s="137"/>
      <c r="F955" s="335"/>
      <c r="G955" s="291"/>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row>
    <row r="956" spans="1:42" s="42" customFormat="1">
      <c r="A956" s="234"/>
      <c r="B956" s="23" t="s">
        <v>483</v>
      </c>
      <c r="C956" s="198" t="s">
        <v>1</v>
      </c>
      <c r="D956" s="72">
        <v>4</v>
      </c>
      <c r="E956" s="137"/>
      <c r="F956" s="335">
        <v>0</v>
      </c>
      <c r="G956" s="298">
        <f>D956*F956</f>
        <v>0</v>
      </c>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row>
    <row r="957" spans="1:42" s="42" customFormat="1">
      <c r="A957" s="234"/>
      <c r="B957" s="23" t="s">
        <v>364</v>
      </c>
      <c r="C957" s="198" t="s">
        <v>1</v>
      </c>
      <c r="D957" s="72">
        <v>1</v>
      </c>
      <c r="E957" s="137"/>
      <c r="F957" s="335">
        <v>0</v>
      </c>
      <c r="G957" s="298">
        <f>D957*F957</f>
        <v>0</v>
      </c>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row>
    <row r="958" spans="1:42" s="42" customFormat="1">
      <c r="A958" s="234"/>
      <c r="B958" s="23" t="s">
        <v>484</v>
      </c>
      <c r="C958" s="198" t="s">
        <v>1</v>
      </c>
      <c r="D958" s="72">
        <v>3</v>
      </c>
      <c r="E958" s="137"/>
      <c r="F958" s="335">
        <v>0</v>
      </c>
      <c r="G958" s="298">
        <f>D958*F958</f>
        <v>0</v>
      </c>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row>
    <row r="959" spans="1:42" s="42" customFormat="1">
      <c r="A959" s="234"/>
      <c r="B959" s="23"/>
      <c r="C959" s="198"/>
      <c r="D959" s="72"/>
      <c r="E959" s="137"/>
      <c r="F959" s="335"/>
      <c r="G959" s="28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row>
    <row r="960" spans="1:42" s="45" customFormat="1" ht="25">
      <c r="A960" s="234" t="s">
        <v>14</v>
      </c>
      <c r="B960" s="24" t="s">
        <v>284</v>
      </c>
      <c r="C960" s="198"/>
      <c r="D960" s="72"/>
      <c r="E960" s="136"/>
      <c r="F960" s="341"/>
      <c r="G960" s="291"/>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c r="AJ960" s="8"/>
      <c r="AK960" s="8"/>
      <c r="AL960" s="8"/>
      <c r="AM960" s="8"/>
      <c r="AN960" s="8"/>
      <c r="AO960" s="8"/>
      <c r="AP960" s="8"/>
    </row>
    <row r="961" spans="1:42" s="42" customFormat="1">
      <c r="A961" s="234"/>
      <c r="B961" s="23" t="s">
        <v>550</v>
      </c>
      <c r="C961" s="198"/>
      <c r="D961" s="72"/>
      <c r="E961" s="136"/>
      <c r="F961" s="335"/>
      <c r="G961" s="289"/>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row>
    <row r="962" spans="1:42" s="42" customFormat="1">
      <c r="A962" s="234"/>
      <c r="B962" s="23" t="s">
        <v>265</v>
      </c>
      <c r="C962" s="198"/>
      <c r="D962" s="72"/>
      <c r="E962" s="137"/>
      <c r="F962" s="335"/>
      <c r="G962" s="289"/>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row>
    <row r="963" spans="1:42" s="42" customFormat="1">
      <c r="A963" s="234"/>
      <c r="B963" s="23" t="s">
        <v>551</v>
      </c>
      <c r="C963" s="198"/>
      <c r="D963" s="72"/>
      <c r="E963" s="137"/>
      <c r="F963" s="335"/>
      <c r="G963" s="289"/>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row>
    <row r="964" spans="1:42" s="42" customFormat="1">
      <c r="A964" s="234"/>
      <c r="B964" s="23" t="s">
        <v>552</v>
      </c>
      <c r="C964" s="198" t="s">
        <v>1</v>
      </c>
      <c r="D964" s="72">
        <v>8</v>
      </c>
      <c r="E964" s="137"/>
      <c r="F964" s="335">
        <v>0</v>
      </c>
      <c r="G964" s="298">
        <f>D964*F964</f>
        <v>0</v>
      </c>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row>
    <row r="965" spans="1:42" s="42" customFormat="1">
      <c r="A965" s="234"/>
      <c r="B965" s="23"/>
      <c r="C965" s="198"/>
      <c r="D965" s="72"/>
      <c r="E965" s="137"/>
      <c r="F965" s="335"/>
      <c r="G965" s="298"/>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row>
    <row r="966" spans="1:42" s="215" customFormat="1" ht="25">
      <c r="A966" s="234" t="s">
        <v>16</v>
      </c>
      <c r="B966" s="24" t="s">
        <v>284</v>
      </c>
      <c r="C966" s="198"/>
      <c r="D966" s="72"/>
      <c r="E966" s="136"/>
      <c r="F966" s="341"/>
      <c r="G966" s="291"/>
      <c r="H966" s="37"/>
      <c r="I966" s="37"/>
      <c r="J966" s="37"/>
      <c r="K966" s="37"/>
      <c r="L966" s="37"/>
      <c r="M966" s="37"/>
      <c r="N966" s="37"/>
      <c r="O966" s="37"/>
      <c r="P966" s="37"/>
      <c r="Q966" s="37"/>
      <c r="R966" s="37"/>
      <c r="S966" s="37"/>
      <c r="T966" s="37"/>
      <c r="U966" s="37"/>
      <c r="V966" s="37"/>
      <c r="W966" s="37"/>
      <c r="X966" s="37"/>
      <c r="Y966" s="37"/>
      <c r="Z966" s="37"/>
      <c r="AA966" s="37"/>
      <c r="AB966" s="37"/>
      <c r="AC966" s="37"/>
      <c r="AD966" s="37"/>
      <c r="AE966" s="37"/>
      <c r="AF966" s="37"/>
      <c r="AG966" s="37"/>
      <c r="AH966" s="37"/>
      <c r="AI966" s="37"/>
      <c r="AJ966" s="37"/>
      <c r="AK966" s="37"/>
      <c r="AL966" s="37"/>
      <c r="AM966" s="37"/>
      <c r="AN966" s="37"/>
      <c r="AO966" s="37"/>
      <c r="AP966" s="37"/>
    </row>
    <row r="967" spans="1:42" s="95" customFormat="1">
      <c r="A967" s="234"/>
      <c r="B967" s="23" t="s">
        <v>553</v>
      </c>
      <c r="C967" s="198"/>
      <c r="D967" s="72"/>
      <c r="E967" s="136"/>
      <c r="F967" s="335"/>
      <c r="G967" s="289"/>
      <c r="H967" s="36"/>
      <c r="I967" s="36"/>
      <c r="J967" s="36"/>
      <c r="K967" s="36"/>
      <c r="L967" s="36"/>
      <c r="M967" s="36"/>
      <c r="N967" s="36"/>
      <c r="O967" s="36"/>
      <c r="P967" s="36"/>
      <c r="Q967" s="36"/>
      <c r="R967" s="36"/>
      <c r="S967" s="36"/>
      <c r="T967" s="36"/>
      <c r="U967" s="36"/>
      <c r="V967" s="36"/>
      <c r="W967" s="36"/>
      <c r="X967" s="36"/>
      <c r="Y967" s="36"/>
      <c r="Z967" s="36"/>
      <c r="AA967" s="36"/>
      <c r="AB967" s="36"/>
      <c r="AC967" s="36"/>
      <c r="AD967" s="36"/>
      <c r="AE967" s="36"/>
      <c r="AF967" s="36"/>
      <c r="AG967" s="36"/>
      <c r="AH967" s="36"/>
      <c r="AI967" s="36"/>
      <c r="AJ967" s="36"/>
      <c r="AK967" s="36"/>
      <c r="AL967" s="36"/>
      <c r="AM967" s="36"/>
      <c r="AN967" s="36"/>
      <c r="AO967" s="36"/>
      <c r="AP967" s="36"/>
    </row>
    <row r="968" spans="1:42" s="95" customFormat="1">
      <c r="A968" s="234"/>
      <c r="B968" s="23" t="s">
        <v>554</v>
      </c>
      <c r="C968" s="198"/>
      <c r="D968" s="72"/>
      <c r="E968" s="137"/>
      <c r="F968" s="335"/>
      <c r="G968" s="289"/>
      <c r="H968" s="36"/>
      <c r="I968" s="36"/>
      <c r="J968" s="36"/>
      <c r="K968" s="36"/>
      <c r="L968" s="36"/>
      <c r="M968" s="36"/>
      <c r="N968" s="36"/>
      <c r="O968" s="36"/>
      <c r="P968" s="36"/>
      <c r="Q968" s="36"/>
      <c r="R968" s="36"/>
      <c r="S968" s="36"/>
      <c r="T968" s="36"/>
      <c r="U968" s="36"/>
      <c r="V968" s="36"/>
      <c r="W968" s="36"/>
      <c r="X968" s="36"/>
      <c r="Y968" s="36"/>
      <c r="Z968" s="36"/>
      <c r="AA968" s="36"/>
      <c r="AB968" s="36"/>
      <c r="AC968" s="36"/>
      <c r="AD968" s="36"/>
      <c r="AE968" s="36"/>
      <c r="AF968" s="36"/>
      <c r="AG968" s="36"/>
      <c r="AH968" s="36"/>
      <c r="AI968" s="36"/>
      <c r="AJ968" s="36"/>
      <c r="AK968" s="36"/>
      <c r="AL968" s="36"/>
      <c r="AM968" s="36"/>
      <c r="AN968" s="36"/>
      <c r="AO968" s="36"/>
      <c r="AP968" s="36"/>
    </row>
    <row r="969" spans="1:42" s="95" customFormat="1">
      <c r="A969" s="234"/>
      <c r="B969" s="23" t="s">
        <v>555</v>
      </c>
      <c r="C969" s="198"/>
      <c r="D969" s="72"/>
      <c r="E969" s="137"/>
      <c r="F969" s="335"/>
      <c r="G969" s="289"/>
      <c r="H969" s="36"/>
      <c r="I969" s="36"/>
      <c r="J969" s="36"/>
      <c r="K969" s="36"/>
      <c r="L969" s="36"/>
      <c r="M969" s="36"/>
      <c r="N969" s="36"/>
      <c r="O969" s="36"/>
      <c r="P969" s="36"/>
      <c r="Q969" s="36"/>
      <c r="R969" s="36"/>
      <c r="S969" s="36"/>
      <c r="T969" s="36"/>
      <c r="U969" s="36"/>
      <c r="V969" s="36"/>
      <c r="W969" s="36"/>
      <c r="X969" s="36"/>
      <c r="Y969" s="36"/>
      <c r="Z969" s="36"/>
      <c r="AA969" s="36"/>
      <c r="AB969" s="36"/>
      <c r="AC969" s="36"/>
      <c r="AD969" s="36"/>
      <c r="AE969" s="36"/>
      <c r="AF969" s="36"/>
      <c r="AG969" s="36"/>
      <c r="AH969" s="36"/>
      <c r="AI969" s="36"/>
      <c r="AJ969" s="36"/>
      <c r="AK969" s="36"/>
      <c r="AL969" s="36"/>
      <c r="AM969" s="36"/>
      <c r="AN969" s="36"/>
      <c r="AO969" s="36"/>
      <c r="AP969" s="36"/>
    </row>
    <row r="970" spans="1:42" s="95" customFormat="1">
      <c r="A970" s="234"/>
      <c r="B970" s="23" t="s">
        <v>556</v>
      </c>
      <c r="C970" s="198" t="s">
        <v>1</v>
      </c>
      <c r="D970" s="72">
        <v>1</v>
      </c>
      <c r="E970" s="137"/>
      <c r="F970" s="335">
        <v>0</v>
      </c>
      <c r="G970" s="298">
        <f>D970*F970</f>
        <v>0</v>
      </c>
      <c r="H970" s="36"/>
      <c r="I970" s="36"/>
      <c r="J970" s="36"/>
      <c r="K970" s="36"/>
      <c r="L970" s="36"/>
      <c r="M970" s="36"/>
      <c r="N970" s="36"/>
      <c r="O970" s="36"/>
      <c r="P970" s="36"/>
      <c r="Q970" s="36"/>
      <c r="R970" s="36"/>
      <c r="S970" s="36"/>
      <c r="T970" s="36"/>
      <c r="U970" s="36"/>
      <c r="V970" s="36"/>
      <c r="W970" s="36"/>
      <c r="X970" s="36"/>
      <c r="Y970" s="36"/>
      <c r="Z970" s="36"/>
      <c r="AA970" s="36"/>
      <c r="AB970" s="36"/>
      <c r="AC970" s="36"/>
      <c r="AD970" s="36"/>
      <c r="AE970" s="36"/>
      <c r="AF970" s="36"/>
      <c r="AG970" s="36"/>
      <c r="AH970" s="36"/>
      <c r="AI970" s="36"/>
      <c r="AJ970" s="36"/>
      <c r="AK970" s="36"/>
      <c r="AL970" s="36"/>
      <c r="AM970" s="36"/>
      <c r="AN970" s="36"/>
      <c r="AO970" s="36"/>
      <c r="AP970" s="36"/>
    </row>
    <row r="971" spans="1:42" s="95" customFormat="1">
      <c r="A971" s="234"/>
      <c r="B971" s="23"/>
      <c r="C971" s="198"/>
      <c r="D971" s="72"/>
      <c r="E971" s="137"/>
      <c r="F971" s="335"/>
      <c r="G971" s="298">
        <f>D971*F971</f>
        <v>0</v>
      </c>
      <c r="H971" s="36"/>
      <c r="I971" s="36"/>
      <c r="J971" s="36"/>
      <c r="K971" s="36"/>
      <c r="L971" s="36"/>
      <c r="M971" s="36"/>
      <c r="N971" s="36"/>
      <c r="O971" s="36"/>
      <c r="P971" s="36"/>
      <c r="Q971" s="36"/>
      <c r="R971" s="36"/>
      <c r="S971" s="36"/>
      <c r="T971" s="36"/>
      <c r="U971" s="36"/>
      <c r="V971" s="36"/>
      <c r="W971" s="36"/>
      <c r="X971" s="36"/>
      <c r="Y971" s="36"/>
      <c r="Z971" s="36"/>
      <c r="AA971" s="36"/>
      <c r="AB971" s="36"/>
      <c r="AC971" s="36"/>
      <c r="AD971" s="36"/>
      <c r="AE971" s="36"/>
      <c r="AF971" s="36"/>
      <c r="AG971" s="36"/>
      <c r="AH971" s="36"/>
      <c r="AI971" s="36"/>
      <c r="AJ971" s="36"/>
      <c r="AK971" s="36"/>
      <c r="AL971" s="36"/>
      <c r="AM971" s="36"/>
      <c r="AN971" s="36"/>
      <c r="AO971" s="36"/>
      <c r="AP971" s="36"/>
    </row>
    <row r="972" spans="1:42" s="95" customFormat="1" ht="62.5">
      <c r="A972" s="234" t="s">
        <v>17</v>
      </c>
      <c r="B972" s="23" t="s">
        <v>557</v>
      </c>
      <c r="C972" s="39"/>
      <c r="D972" s="72"/>
      <c r="E972" s="24"/>
      <c r="F972" s="335"/>
      <c r="G972" s="289"/>
      <c r="H972" s="36"/>
      <c r="I972" s="36"/>
      <c r="J972" s="36"/>
      <c r="K972" s="36"/>
      <c r="L972" s="36"/>
      <c r="M972" s="36"/>
      <c r="N972" s="36"/>
      <c r="O972" s="36"/>
      <c r="P972" s="36"/>
      <c r="Q972" s="36"/>
      <c r="R972" s="36"/>
      <c r="S972" s="36"/>
      <c r="T972" s="36"/>
      <c r="U972" s="36"/>
      <c r="V972" s="36"/>
      <c r="W972" s="36"/>
      <c r="X972" s="36"/>
      <c r="Y972" s="36"/>
      <c r="Z972" s="36"/>
      <c r="AA972" s="36"/>
      <c r="AB972" s="36"/>
      <c r="AC972" s="36"/>
      <c r="AD972" s="36"/>
      <c r="AE972" s="36"/>
      <c r="AF972" s="36"/>
      <c r="AG972" s="36"/>
      <c r="AH972" s="36"/>
      <c r="AI972" s="36"/>
      <c r="AJ972" s="36"/>
      <c r="AK972" s="36"/>
      <c r="AL972" s="36"/>
      <c r="AM972" s="36"/>
      <c r="AN972" s="36"/>
      <c r="AO972" s="36"/>
      <c r="AP972" s="36"/>
    </row>
    <row r="973" spans="1:42" s="95" customFormat="1">
      <c r="A973" s="234"/>
      <c r="B973" s="23" t="s">
        <v>558</v>
      </c>
      <c r="C973" s="39"/>
      <c r="D973" s="72"/>
      <c r="E973" s="216"/>
      <c r="F973" s="335"/>
      <c r="G973" s="289"/>
      <c r="H973" s="36"/>
      <c r="I973" s="36"/>
      <c r="J973" s="36"/>
      <c r="K973" s="36"/>
      <c r="L973" s="36"/>
      <c r="M973" s="36"/>
      <c r="N973" s="36"/>
      <c r="O973" s="36"/>
      <c r="P973" s="36"/>
      <c r="Q973" s="36"/>
      <c r="R973" s="36"/>
      <c r="S973" s="36"/>
      <c r="T973" s="36"/>
      <c r="U973" s="36"/>
      <c r="V973" s="36"/>
      <c r="W973" s="36"/>
      <c r="X973" s="36"/>
      <c r="Y973" s="36"/>
      <c r="Z973" s="36"/>
      <c r="AA973" s="36"/>
      <c r="AB973" s="36"/>
      <c r="AC973" s="36"/>
      <c r="AD973" s="36"/>
      <c r="AE973" s="36"/>
      <c r="AF973" s="36"/>
      <c r="AG973" s="36"/>
      <c r="AH973" s="36"/>
      <c r="AI973" s="36"/>
      <c r="AJ973" s="36"/>
      <c r="AK973" s="36"/>
      <c r="AL973" s="36"/>
      <c r="AM973" s="36"/>
      <c r="AN973" s="36"/>
      <c r="AO973" s="36"/>
      <c r="AP973" s="36"/>
    </row>
    <row r="974" spans="1:42" s="95" customFormat="1">
      <c r="A974" s="234"/>
      <c r="B974" s="23"/>
      <c r="C974" s="39" t="s">
        <v>1</v>
      </c>
      <c r="D974" s="72">
        <v>2</v>
      </c>
      <c r="E974" s="137"/>
      <c r="F974" s="335">
        <v>0</v>
      </c>
      <c r="G974" s="298">
        <f>D974*F974</f>
        <v>0</v>
      </c>
      <c r="H974" s="36"/>
      <c r="I974" s="36"/>
      <c r="J974" s="36"/>
      <c r="K974" s="36"/>
      <c r="L974" s="36"/>
      <c r="M974" s="36"/>
      <c r="N974" s="36"/>
      <c r="O974" s="36"/>
      <c r="P974" s="36"/>
      <c r="Q974" s="36"/>
      <c r="R974" s="36"/>
      <c r="S974" s="36"/>
      <c r="T974" s="36"/>
      <c r="U974" s="36"/>
      <c r="V974" s="36"/>
      <c r="W974" s="36"/>
      <c r="X974" s="36"/>
      <c r="Y974" s="36"/>
      <c r="Z974" s="36"/>
      <c r="AA974" s="36"/>
      <c r="AB974" s="36"/>
      <c r="AC974" s="36"/>
      <c r="AD974" s="36"/>
      <c r="AE974" s="36"/>
      <c r="AF974" s="36"/>
      <c r="AG974" s="36"/>
      <c r="AH974" s="36"/>
      <c r="AI974" s="36"/>
      <c r="AJ974" s="36"/>
      <c r="AK974" s="36"/>
      <c r="AL974" s="36"/>
      <c r="AM974" s="36"/>
      <c r="AN974" s="36"/>
      <c r="AO974" s="36"/>
      <c r="AP974" s="36"/>
    </row>
    <row r="975" spans="1:42" s="95" customFormat="1" ht="15" customHeight="1">
      <c r="A975" s="234"/>
      <c r="B975" s="23"/>
      <c r="C975" s="39"/>
      <c r="D975" s="72"/>
      <c r="E975" s="24"/>
      <c r="F975" s="335"/>
      <c r="G975" s="289"/>
      <c r="H975" s="36"/>
      <c r="I975" s="36"/>
      <c r="J975" s="36"/>
      <c r="K975" s="36"/>
      <c r="L975" s="36"/>
      <c r="M975" s="36"/>
      <c r="N975" s="36"/>
      <c r="O975" s="36"/>
      <c r="P975" s="36"/>
      <c r="Q975" s="36"/>
      <c r="R975" s="36"/>
      <c r="S975" s="36"/>
      <c r="T975" s="36"/>
      <c r="U975" s="36"/>
      <c r="V975" s="36"/>
      <c r="W975" s="36"/>
      <c r="X975" s="36"/>
      <c r="Y975" s="36"/>
      <c r="Z975" s="36"/>
      <c r="AA975" s="36"/>
      <c r="AB975" s="36"/>
      <c r="AC975" s="36"/>
      <c r="AD975" s="36"/>
      <c r="AE975" s="36"/>
      <c r="AF975" s="36"/>
      <c r="AG975" s="36"/>
      <c r="AH975" s="36"/>
      <c r="AI975" s="36"/>
      <c r="AJ975" s="36"/>
      <c r="AK975" s="36"/>
      <c r="AL975" s="36"/>
      <c r="AM975" s="36"/>
      <c r="AN975" s="36"/>
      <c r="AO975" s="36"/>
      <c r="AP975" s="36"/>
    </row>
    <row r="976" spans="1:42" s="42" customFormat="1">
      <c r="A976" s="234" t="s">
        <v>18</v>
      </c>
      <c r="B976" s="23" t="s">
        <v>103</v>
      </c>
      <c r="C976" s="198"/>
      <c r="D976" s="72"/>
      <c r="E976" s="137"/>
      <c r="F976" s="335"/>
      <c r="G976" s="289"/>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row>
    <row r="977" spans="1:42" s="42" customFormat="1">
      <c r="A977" s="234"/>
      <c r="B977" s="222" t="s">
        <v>559</v>
      </c>
      <c r="C977" s="198" t="s">
        <v>22</v>
      </c>
      <c r="D977" s="72">
        <v>66</v>
      </c>
      <c r="E977" s="137"/>
      <c r="F977" s="335">
        <v>0</v>
      </c>
      <c r="G977" s="298">
        <f>D977*F977</f>
        <v>0</v>
      </c>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row>
    <row r="978" spans="1:42" s="42" customFormat="1">
      <c r="A978" s="234"/>
      <c r="B978" s="222" t="s">
        <v>560</v>
      </c>
      <c r="C978" s="198" t="s">
        <v>22</v>
      </c>
      <c r="D978" s="72">
        <v>2</v>
      </c>
      <c r="E978" s="137"/>
      <c r="F978" s="335">
        <v>0</v>
      </c>
      <c r="G978" s="298">
        <f>D978*F978</f>
        <v>0</v>
      </c>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row>
    <row r="979" spans="1:42" s="42" customFormat="1">
      <c r="A979" s="234"/>
      <c r="B979" s="23"/>
      <c r="C979" s="198"/>
      <c r="D979" s="72"/>
      <c r="E979" s="137"/>
      <c r="F979" s="335"/>
      <c r="G979" s="298"/>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row>
    <row r="980" spans="1:42" s="45" customFormat="1" ht="37.5">
      <c r="A980" s="234" t="s">
        <v>19</v>
      </c>
      <c r="B980" s="24" t="s">
        <v>100</v>
      </c>
      <c r="C980" s="198" t="s">
        <v>15</v>
      </c>
      <c r="D980" s="72">
        <v>23</v>
      </c>
      <c r="E980" s="154"/>
      <c r="F980" s="335">
        <v>0</v>
      </c>
      <c r="G980" s="294">
        <f>D980*F980</f>
        <v>0</v>
      </c>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c r="AJ980" s="8"/>
      <c r="AK980" s="8"/>
      <c r="AL980" s="8"/>
      <c r="AM980" s="8"/>
      <c r="AN980" s="8"/>
      <c r="AO980" s="8"/>
      <c r="AP980" s="8"/>
    </row>
    <row r="981" spans="1:42" s="42" customFormat="1">
      <c r="A981" s="234"/>
      <c r="B981" s="23"/>
      <c r="C981" s="198"/>
      <c r="D981" s="72"/>
      <c r="E981" s="137"/>
      <c r="F981" s="335"/>
      <c r="G981" s="289"/>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row>
    <row r="982" spans="1:42" s="42" customFormat="1" ht="25">
      <c r="A982" s="234" t="s">
        <v>20</v>
      </c>
      <c r="B982" s="23" t="s">
        <v>285</v>
      </c>
      <c r="C982" s="198"/>
      <c r="D982" s="72"/>
      <c r="E982" s="137"/>
      <c r="F982" s="335"/>
      <c r="G982" s="289"/>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row>
    <row r="983" spans="1:42" s="42" customFormat="1">
      <c r="A983" s="234"/>
      <c r="B983" s="23" t="s">
        <v>562</v>
      </c>
      <c r="C983" s="198" t="s">
        <v>1</v>
      </c>
      <c r="D983" s="72">
        <v>1</v>
      </c>
      <c r="E983" s="137"/>
      <c r="F983" s="335">
        <v>0</v>
      </c>
      <c r="G983" s="298">
        <f>D983*F983</f>
        <v>0</v>
      </c>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row>
    <row r="984" spans="1:42" s="42" customFormat="1">
      <c r="A984" s="234"/>
      <c r="B984" s="23" t="s">
        <v>563</v>
      </c>
      <c r="C984" s="198" t="s">
        <v>1</v>
      </c>
      <c r="D984" s="72">
        <v>1</v>
      </c>
      <c r="E984" s="137"/>
      <c r="F984" s="335">
        <v>0</v>
      </c>
      <c r="G984" s="298">
        <f>D984*F984</f>
        <v>0</v>
      </c>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row>
    <row r="985" spans="1:42" s="42" customFormat="1">
      <c r="A985" s="234"/>
      <c r="B985" s="23" t="s">
        <v>561</v>
      </c>
      <c r="C985" s="198" t="s">
        <v>1</v>
      </c>
      <c r="D985" s="72">
        <v>10</v>
      </c>
      <c r="E985" s="137"/>
      <c r="F985" s="335">
        <v>0</v>
      </c>
      <c r="G985" s="298">
        <f>D985*F985</f>
        <v>0</v>
      </c>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row>
    <row r="986" spans="1:42" s="62" customFormat="1" ht="13">
      <c r="A986" s="234"/>
      <c r="B986" s="23"/>
      <c r="C986" s="198"/>
      <c r="D986" s="72"/>
      <c r="E986" s="137"/>
      <c r="F986" s="335"/>
      <c r="G986" s="306"/>
      <c r="H986" s="61"/>
      <c r="I986" s="61"/>
      <c r="J986" s="61"/>
      <c r="K986" s="61"/>
      <c r="L986" s="61"/>
      <c r="M986" s="61"/>
      <c r="N986" s="61"/>
      <c r="O986" s="61"/>
      <c r="P986" s="61"/>
      <c r="Q986" s="61"/>
      <c r="R986" s="61"/>
      <c r="S986" s="61"/>
      <c r="T986" s="61"/>
      <c r="U986" s="61"/>
      <c r="V986" s="61"/>
      <c r="W986" s="61"/>
      <c r="X986" s="61"/>
      <c r="Y986" s="61"/>
      <c r="Z986" s="61"/>
      <c r="AA986" s="61"/>
      <c r="AB986" s="61"/>
      <c r="AC986" s="61"/>
      <c r="AD986" s="61"/>
      <c r="AE986" s="61"/>
      <c r="AF986" s="61"/>
      <c r="AG986" s="61"/>
      <c r="AH986" s="61"/>
      <c r="AI986" s="61"/>
      <c r="AJ986" s="61"/>
      <c r="AK986" s="61"/>
      <c r="AL986" s="61"/>
      <c r="AM986" s="61"/>
      <c r="AN986" s="61"/>
      <c r="AO986" s="61"/>
      <c r="AP986" s="61"/>
    </row>
    <row r="987" spans="1:42" s="62" customFormat="1">
      <c r="A987" s="234" t="s">
        <v>21</v>
      </c>
      <c r="B987" s="23" t="s">
        <v>82</v>
      </c>
      <c r="C987" s="198" t="s">
        <v>1</v>
      </c>
      <c r="D987" s="72">
        <v>1</v>
      </c>
      <c r="E987" s="137"/>
      <c r="F987" s="335">
        <v>0</v>
      </c>
      <c r="G987" s="298">
        <f>D987*F987</f>
        <v>0</v>
      </c>
      <c r="H987" s="61"/>
      <c r="I987" s="61"/>
      <c r="J987" s="61"/>
      <c r="K987" s="61"/>
      <c r="L987" s="61"/>
      <c r="M987" s="61"/>
      <c r="N987" s="61"/>
      <c r="O987" s="61"/>
      <c r="P987" s="61"/>
      <c r="Q987" s="61"/>
      <c r="R987" s="61"/>
      <c r="S987" s="61"/>
      <c r="T987" s="61"/>
      <c r="U987" s="61"/>
      <c r="V987" s="61"/>
      <c r="W987" s="61"/>
      <c r="X987" s="61"/>
      <c r="Y987" s="61"/>
      <c r="Z987" s="61"/>
      <c r="AA987" s="61"/>
      <c r="AB987" s="61"/>
      <c r="AC987" s="61"/>
      <c r="AD987" s="61"/>
      <c r="AE987" s="61"/>
      <c r="AF987" s="61"/>
      <c r="AG987" s="61"/>
      <c r="AH987" s="61"/>
      <c r="AI987" s="61"/>
      <c r="AJ987" s="61"/>
      <c r="AK987" s="61"/>
      <c r="AL987" s="61"/>
      <c r="AM987" s="61"/>
      <c r="AN987" s="61"/>
      <c r="AO987" s="61"/>
      <c r="AP987" s="61"/>
    </row>
    <row r="988" spans="1:42" s="62" customFormat="1">
      <c r="A988" s="234"/>
      <c r="B988" s="23"/>
      <c r="C988" s="198"/>
      <c r="D988" s="72"/>
      <c r="E988" s="137"/>
      <c r="F988" s="335"/>
      <c r="G988" s="289"/>
      <c r="H988" s="61"/>
      <c r="I988" s="61"/>
      <c r="J988" s="61"/>
      <c r="K988" s="61"/>
      <c r="L988" s="61"/>
      <c r="M988" s="61"/>
      <c r="N988" s="61"/>
      <c r="O988" s="61"/>
      <c r="P988" s="61"/>
      <c r="Q988" s="61"/>
      <c r="R988" s="61"/>
      <c r="S988" s="61"/>
      <c r="T988" s="61"/>
      <c r="U988" s="61"/>
      <c r="V988" s="61"/>
      <c r="W988" s="61"/>
      <c r="X988" s="61"/>
      <c r="Y988" s="61"/>
      <c r="Z988" s="61"/>
      <c r="AA988" s="61"/>
      <c r="AB988" s="61"/>
      <c r="AC988" s="61"/>
      <c r="AD988" s="61"/>
      <c r="AE988" s="61"/>
      <c r="AF988" s="61"/>
      <c r="AG988" s="61"/>
      <c r="AH988" s="61"/>
      <c r="AI988" s="61"/>
      <c r="AJ988" s="61"/>
      <c r="AK988" s="61"/>
      <c r="AL988" s="61"/>
      <c r="AM988" s="61"/>
      <c r="AN988" s="61"/>
      <c r="AO988" s="61"/>
      <c r="AP988" s="61"/>
    </row>
    <row r="989" spans="1:42" s="62" customFormat="1" ht="25">
      <c r="A989" s="234" t="s">
        <v>23</v>
      </c>
      <c r="B989" s="24" t="s">
        <v>83</v>
      </c>
      <c r="C989" s="198"/>
      <c r="D989" s="72"/>
      <c r="E989" s="137"/>
      <c r="F989" s="335"/>
      <c r="G989" s="289"/>
      <c r="H989" s="61"/>
      <c r="I989" s="61"/>
      <c r="J989" s="61"/>
      <c r="K989" s="61"/>
      <c r="L989" s="61"/>
      <c r="M989" s="61"/>
      <c r="N989" s="61"/>
      <c r="O989" s="61"/>
      <c r="P989" s="61"/>
      <c r="Q989" s="61"/>
      <c r="R989" s="61"/>
      <c r="S989" s="61"/>
      <c r="T989" s="61"/>
      <c r="U989" s="61"/>
      <c r="V989" s="61"/>
      <c r="W989" s="61"/>
      <c r="X989" s="61"/>
      <c r="Y989" s="61"/>
      <c r="Z989" s="61"/>
      <c r="AA989" s="61"/>
      <c r="AB989" s="61"/>
      <c r="AC989" s="61"/>
      <c r="AD989" s="61"/>
      <c r="AE989" s="61"/>
      <c r="AF989" s="61"/>
      <c r="AG989" s="61"/>
      <c r="AH989" s="61"/>
      <c r="AI989" s="61"/>
      <c r="AJ989" s="61"/>
      <c r="AK989" s="61"/>
      <c r="AL989" s="61"/>
      <c r="AM989" s="61"/>
      <c r="AN989" s="61"/>
      <c r="AO989" s="61"/>
      <c r="AP989" s="61"/>
    </row>
    <row r="990" spans="1:42" s="62" customFormat="1">
      <c r="A990" s="234"/>
      <c r="B990" s="23" t="s">
        <v>25</v>
      </c>
      <c r="C990" s="198" t="s">
        <v>1</v>
      </c>
      <c r="D990" s="72">
        <v>1</v>
      </c>
      <c r="E990" s="137"/>
      <c r="F990" s="335">
        <v>0</v>
      </c>
      <c r="G990" s="298">
        <f>D990*F990</f>
        <v>0</v>
      </c>
      <c r="H990" s="61"/>
      <c r="I990" s="61"/>
      <c r="J990" s="61"/>
      <c r="K990" s="61"/>
      <c r="L990" s="61"/>
      <c r="M990" s="61"/>
      <c r="N990" s="61"/>
      <c r="O990" s="61"/>
      <c r="P990" s="61"/>
      <c r="Q990" s="61"/>
      <c r="R990" s="61"/>
      <c r="S990" s="61"/>
      <c r="T990" s="61"/>
      <c r="U990" s="61"/>
      <c r="V990" s="61"/>
      <c r="W990" s="61"/>
      <c r="X990" s="61"/>
      <c r="Y990" s="61"/>
      <c r="Z990" s="61"/>
      <c r="AA990" s="61"/>
      <c r="AB990" s="61"/>
      <c r="AC990" s="61"/>
      <c r="AD990" s="61"/>
      <c r="AE990" s="61"/>
      <c r="AF990" s="61"/>
      <c r="AG990" s="61"/>
      <c r="AH990" s="61"/>
      <c r="AI990" s="61"/>
      <c r="AJ990" s="61"/>
      <c r="AK990" s="61"/>
      <c r="AL990" s="61"/>
      <c r="AM990" s="61"/>
      <c r="AN990" s="61"/>
      <c r="AO990" s="61"/>
      <c r="AP990" s="61"/>
    </row>
    <row r="991" spans="1:42" s="42" customFormat="1">
      <c r="A991" s="234"/>
      <c r="B991" s="23"/>
      <c r="C991" s="198"/>
      <c r="D991" s="72"/>
      <c r="E991" s="137"/>
      <c r="F991" s="335"/>
      <c r="G991" s="289"/>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row>
    <row r="992" spans="1:42" s="45" customFormat="1" ht="37.5">
      <c r="A992" s="234" t="s">
        <v>26</v>
      </c>
      <c r="B992" s="24" t="s">
        <v>749</v>
      </c>
      <c r="C992" s="234"/>
      <c r="D992" s="235"/>
      <c r="E992" s="137"/>
      <c r="F992" s="341"/>
      <c r="G992" s="291"/>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c r="AJ992" s="8"/>
      <c r="AK992" s="8"/>
      <c r="AL992" s="8"/>
      <c r="AM992" s="8"/>
      <c r="AN992" s="8"/>
      <c r="AO992" s="8"/>
      <c r="AP992" s="8"/>
    </row>
    <row r="993" spans="1:42" s="45" customFormat="1">
      <c r="A993" s="234"/>
      <c r="B993" s="24"/>
      <c r="C993" s="234" t="s">
        <v>22</v>
      </c>
      <c r="D993" s="235">
        <v>6</v>
      </c>
      <c r="E993" s="137"/>
      <c r="F993" s="335">
        <v>0</v>
      </c>
      <c r="G993" s="298">
        <f>D993*F993</f>
        <v>0</v>
      </c>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8"/>
      <c r="AK993" s="8"/>
      <c r="AL993" s="8"/>
      <c r="AM993" s="8"/>
      <c r="AN993" s="8"/>
      <c r="AO993" s="8"/>
      <c r="AP993" s="8"/>
    </row>
    <row r="994" spans="1:42" s="45" customFormat="1">
      <c r="A994" s="234"/>
      <c r="B994" s="24"/>
      <c r="C994" s="234"/>
      <c r="D994" s="235"/>
      <c r="E994" s="137"/>
      <c r="F994" s="341"/>
      <c r="G994" s="291"/>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c r="AJ994" s="8"/>
      <c r="AK994" s="8"/>
      <c r="AL994" s="8"/>
      <c r="AM994" s="8"/>
      <c r="AN994" s="8"/>
      <c r="AO994" s="8"/>
      <c r="AP994" s="8"/>
    </row>
    <row r="995" spans="1:42" s="42" customFormat="1">
      <c r="A995" s="234" t="s">
        <v>74</v>
      </c>
      <c r="B995" s="23" t="s">
        <v>104</v>
      </c>
      <c r="C995" s="198"/>
      <c r="D995" s="72"/>
      <c r="E995" s="137"/>
      <c r="F995" s="335"/>
      <c r="G995" s="289"/>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row>
    <row r="996" spans="1:42" s="42" customFormat="1">
      <c r="A996" s="234"/>
      <c r="B996" s="23" t="s">
        <v>25</v>
      </c>
      <c r="C996" s="198" t="s">
        <v>1</v>
      </c>
      <c r="D996" s="72">
        <v>1</v>
      </c>
      <c r="E996" s="137"/>
      <c r="F996" s="335">
        <v>0</v>
      </c>
      <c r="G996" s="298">
        <f>D996*F996</f>
        <v>0</v>
      </c>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row>
    <row r="997" spans="1:42" s="42" customFormat="1">
      <c r="A997" s="234"/>
      <c r="B997" s="23"/>
      <c r="C997" s="198"/>
      <c r="D997" s="72"/>
      <c r="E997" s="137"/>
      <c r="F997" s="335"/>
      <c r="G997" s="289"/>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row>
    <row r="998" spans="1:42" s="42" customFormat="1" ht="25">
      <c r="A998" s="234" t="s">
        <v>78</v>
      </c>
      <c r="B998" s="23" t="s">
        <v>84</v>
      </c>
      <c r="C998" s="198"/>
      <c r="D998" s="72"/>
      <c r="E998" s="137"/>
      <c r="F998" s="335"/>
      <c r="G998" s="289"/>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row>
    <row r="999" spans="1:42" s="42" customFormat="1">
      <c r="A999" s="234"/>
      <c r="B999" s="23" t="s">
        <v>25</v>
      </c>
      <c r="C999" s="198" t="s">
        <v>1</v>
      </c>
      <c r="D999" s="72">
        <v>1</v>
      </c>
      <c r="E999" s="137"/>
      <c r="F999" s="335">
        <v>0</v>
      </c>
      <c r="G999" s="298">
        <f>D999*F999</f>
        <v>0</v>
      </c>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row>
    <row r="1000" spans="1:42" s="42" customFormat="1">
      <c r="A1000" s="234"/>
      <c r="B1000" s="23"/>
      <c r="C1000" s="198"/>
      <c r="D1000" s="72"/>
      <c r="E1000" s="137"/>
      <c r="F1000" s="335"/>
      <c r="G1000" s="289"/>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row>
    <row r="1001" spans="1:42" s="42" customFormat="1">
      <c r="A1001" s="37">
        <v>25</v>
      </c>
      <c r="B1001" s="36" t="s">
        <v>92</v>
      </c>
      <c r="C1001" s="36"/>
      <c r="D1001" s="36"/>
      <c r="E1001" s="138"/>
      <c r="F1001" s="335"/>
      <c r="G1001" s="289"/>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row>
    <row r="1002" spans="1:42" s="42" customFormat="1" ht="13" thickBot="1">
      <c r="A1002" s="254"/>
      <c r="B1002" s="36"/>
      <c r="C1002" s="36" t="s">
        <v>91</v>
      </c>
      <c r="D1002" s="36">
        <v>1</v>
      </c>
      <c r="E1002" s="138"/>
      <c r="F1002" s="335">
        <v>0</v>
      </c>
      <c r="G1002" s="298">
        <f>D1002*F1002</f>
        <v>0</v>
      </c>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row>
    <row r="1003" spans="1:42" s="42" customFormat="1" ht="13.5" thickBot="1">
      <c r="A1003" s="257"/>
      <c r="B1003" s="82" t="str">
        <f>B831</f>
        <v>KLIMA NAPRAVA - JEDILNICA, PISARNE, GARDEROBE KN1</v>
      </c>
      <c r="C1003" s="200"/>
      <c r="D1003" s="83"/>
      <c r="E1003" s="144"/>
      <c r="F1003" s="340">
        <v>0</v>
      </c>
      <c r="G1003" s="300">
        <f>SUM(G833:G1002)</f>
        <v>0</v>
      </c>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row>
    <row r="1004" spans="1:42" s="42" customFormat="1" ht="13">
      <c r="A1004" s="234"/>
      <c r="B1004" s="23"/>
      <c r="C1004" s="198"/>
      <c r="D1004" s="72"/>
      <c r="E1004" s="137"/>
      <c r="F1004" s="335"/>
      <c r="G1004" s="302"/>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row>
    <row r="1005" spans="1:42" s="45" customFormat="1" ht="13">
      <c r="A1005" s="261" t="s">
        <v>248</v>
      </c>
      <c r="B1005" s="35" t="s">
        <v>799</v>
      </c>
      <c r="C1005" s="36"/>
      <c r="D1005" s="36"/>
      <c r="E1005" s="146"/>
      <c r="F1005" s="341"/>
      <c r="G1005" s="291"/>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row>
    <row r="1006" spans="1:42" s="42" customFormat="1" ht="13">
      <c r="A1006" s="249"/>
      <c r="B1006" s="49"/>
      <c r="C1006" s="36"/>
      <c r="D1006" s="36"/>
      <c r="E1006" s="145"/>
      <c r="F1006" s="335"/>
      <c r="G1006" s="311"/>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row>
    <row r="1007" spans="1:42" s="36" customFormat="1" ht="25">
      <c r="A1007" s="263" t="s">
        <v>0</v>
      </c>
      <c r="B1007" s="88" t="s">
        <v>800</v>
      </c>
      <c r="C1007" s="41"/>
      <c r="D1007" s="41"/>
      <c r="E1007" s="38"/>
      <c r="F1007" s="344"/>
      <c r="G1007" s="289"/>
    </row>
    <row r="1008" spans="1:42" s="42" customFormat="1">
      <c r="A1008" s="234"/>
      <c r="B1008" s="23" t="s">
        <v>25</v>
      </c>
      <c r="C1008" s="198" t="s">
        <v>1</v>
      </c>
      <c r="D1008" s="72">
        <v>10</v>
      </c>
      <c r="E1008" s="137"/>
      <c r="F1008" s="335">
        <v>0</v>
      </c>
      <c r="G1008" s="298">
        <f>D1008*F1008</f>
        <v>0</v>
      </c>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row>
    <row r="1009" spans="1:42" s="36" customFormat="1">
      <c r="A1009" s="263"/>
      <c r="B1009" s="88"/>
      <c r="C1009" s="41"/>
      <c r="D1009" s="41"/>
      <c r="E1009" s="38"/>
      <c r="F1009" s="344"/>
      <c r="G1009" s="289"/>
    </row>
    <row r="1010" spans="1:42" s="42" customFormat="1" ht="13" thickBot="1">
      <c r="A1010" s="37" t="s">
        <v>2</v>
      </c>
      <c r="B1010" s="36" t="s">
        <v>92</v>
      </c>
      <c r="C1010" s="36" t="s">
        <v>91</v>
      </c>
      <c r="D1010" s="36">
        <v>1</v>
      </c>
      <c r="E1010" s="138"/>
      <c r="F1010" s="335">
        <v>0</v>
      </c>
      <c r="G1010" s="298">
        <f>D1010*F1010</f>
        <v>0</v>
      </c>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row>
    <row r="1011" spans="1:42" s="42" customFormat="1" ht="13.5" thickBot="1">
      <c r="A1011" s="257"/>
      <c r="B1011" s="82" t="str">
        <f>B1005</f>
        <v>Ekološki otok</v>
      </c>
      <c r="C1011" s="200"/>
      <c r="D1011" s="83"/>
      <c r="E1011" s="144"/>
      <c r="F1011" s="340">
        <v>0</v>
      </c>
      <c r="G1011" s="300">
        <f>SUM(G1008:G1010)</f>
        <v>0</v>
      </c>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row>
    <row r="1012" spans="1:42" s="45" customFormat="1" ht="13">
      <c r="A1012" s="234"/>
      <c r="B1012" s="23"/>
      <c r="C1012" s="198"/>
      <c r="D1012" s="72"/>
      <c r="E1012" s="137"/>
      <c r="F1012" s="335"/>
      <c r="G1012" s="316"/>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row>
    <row r="1013" spans="1:42" ht="14">
      <c r="A1013" s="246" t="s">
        <v>3</v>
      </c>
      <c r="B1013" s="25" t="s">
        <v>46</v>
      </c>
      <c r="C1013" s="77"/>
      <c r="D1013" s="77"/>
      <c r="E1013" s="121"/>
      <c r="F1013" s="335"/>
      <c r="G1013" s="289"/>
    </row>
    <row r="1014" spans="1:42" ht="13">
      <c r="A1014" s="261" t="s">
        <v>233</v>
      </c>
      <c r="B1014" s="49" t="s">
        <v>447</v>
      </c>
      <c r="C1014" s="36"/>
      <c r="D1014" s="36"/>
      <c r="E1014" s="145"/>
      <c r="F1014" s="335"/>
      <c r="G1014" s="289"/>
    </row>
    <row r="1015" spans="1:42" ht="50">
      <c r="A1015" s="37" t="s">
        <v>0</v>
      </c>
      <c r="B1015" s="38" t="s">
        <v>197</v>
      </c>
      <c r="C1015" s="36"/>
      <c r="D1015" s="36"/>
      <c r="E1015" s="136"/>
      <c r="F1015" s="335"/>
      <c r="G1015" s="289"/>
    </row>
    <row r="1016" spans="1:42" s="3" customFormat="1" ht="52">
      <c r="A1016" s="234"/>
      <c r="B1016" s="27" t="s">
        <v>73</v>
      </c>
      <c r="C1016" s="198"/>
      <c r="D1016" s="72"/>
      <c r="E1016" s="122"/>
      <c r="F1016" s="335"/>
      <c r="G1016" s="291"/>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row>
    <row r="1017" spans="1:42" s="3" customFormat="1" ht="50">
      <c r="A1017" s="37" t="s">
        <v>39</v>
      </c>
      <c r="B1017" s="38" t="s">
        <v>777</v>
      </c>
      <c r="C1017" s="36"/>
      <c r="D1017" s="36"/>
      <c r="E1017" s="136"/>
      <c r="F1017" s="341"/>
      <c r="G1017" s="291"/>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row>
    <row r="1018" spans="1:42">
      <c r="A1018" s="37"/>
      <c r="B1018" s="38" t="s">
        <v>779</v>
      </c>
      <c r="C1018" s="36" t="s">
        <v>22</v>
      </c>
      <c r="D1018" s="36">
        <v>42</v>
      </c>
      <c r="E1018" s="136"/>
      <c r="F1018" s="335">
        <v>0</v>
      </c>
      <c r="G1018" s="298">
        <f>D1018*F1018</f>
        <v>0</v>
      </c>
    </row>
    <row r="1019" spans="1:42">
      <c r="A1019" s="37"/>
      <c r="B1019" s="38" t="s">
        <v>780</v>
      </c>
      <c r="C1019" s="36" t="s">
        <v>22</v>
      </c>
      <c r="D1019" s="36">
        <v>55</v>
      </c>
      <c r="E1019" s="136"/>
      <c r="F1019" s="335">
        <v>0</v>
      </c>
      <c r="G1019" s="298">
        <f>D1019*F1019</f>
        <v>0</v>
      </c>
    </row>
    <row r="1020" spans="1:42">
      <c r="A1020" s="37"/>
      <c r="B1020" s="38" t="s">
        <v>781</v>
      </c>
      <c r="C1020" s="36" t="s">
        <v>22</v>
      </c>
      <c r="D1020" s="36">
        <v>160</v>
      </c>
      <c r="E1020" s="136"/>
      <c r="F1020" s="335">
        <v>0</v>
      </c>
      <c r="G1020" s="298">
        <f>D1020*F1020</f>
        <v>0</v>
      </c>
    </row>
    <row r="1021" spans="1:42">
      <c r="A1021" s="37"/>
      <c r="B1021" s="38" t="s">
        <v>782</v>
      </c>
      <c r="C1021" s="36" t="s">
        <v>22</v>
      </c>
      <c r="D1021" s="36">
        <v>230</v>
      </c>
      <c r="E1021" s="136"/>
      <c r="F1021" s="335">
        <v>0</v>
      </c>
      <c r="G1021" s="298">
        <f>D1021*F1021</f>
        <v>0</v>
      </c>
    </row>
    <row r="1022" spans="1:42">
      <c r="A1022" s="37"/>
      <c r="B1022" s="38" t="s">
        <v>778</v>
      </c>
      <c r="C1022" s="36" t="s">
        <v>22</v>
      </c>
      <c r="D1022" s="36">
        <v>325</v>
      </c>
      <c r="E1022" s="136"/>
      <c r="F1022" s="335">
        <v>0</v>
      </c>
      <c r="G1022" s="298">
        <f>D1022*F1022</f>
        <v>0</v>
      </c>
    </row>
    <row r="1023" spans="1:42">
      <c r="A1023" s="37"/>
      <c r="B1023" s="38"/>
      <c r="C1023" s="36"/>
      <c r="D1023" s="36"/>
      <c r="E1023" s="136"/>
      <c r="F1023" s="335"/>
      <c r="G1023" s="289"/>
    </row>
    <row r="1024" spans="1:42" s="3" customFormat="1" ht="50">
      <c r="A1024" s="37" t="s">
        <v>40</v>
      </c>
      <c r="B1024" s="38" t="s">
        <v>783</v>
      </c>
      <c r="C1024" s="36"/>
      <c r="D1024" s="36"/>
      <c r="E1024" s="136"/>
      <c r="F1024" s="335"/>
      <c r="G1024" s="291"/>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row>
    <row r="1025" spans="1:7">
      <c r="A1025" s="37"/>
      <c r="B1025" s="38" t="s">
        <v>784</v>
      </c>
      <c r="C1025" s="36" t="s">
        <v>22</v>
      </c>
      <c r="D1025" s="36">
        <v>42</v>
      </c>
      <c r="E1025" s="136"/>
      <c r="F1025" s="335">
        <v>0</v>
      </c>
      <c r="G1025" s="298">
        <f>D1025*F1025</f>
        <v>0</v>
      </c>
    </row>
    <row r="1026" spans="1:7">
      <c r="A1026" s="37"/>
      <c r="B1026" s="38" t="s">
        <v>785</v>
      </c>
      <c r="C1026" s="36" t="s">
        <v>22</v>
      </c>
      <c r="D1026" s="36">
        <v>210</v>
      </c>
      <c r="E1026" s="136"/>
      <c r="F1026" s="335">
        <v>0</v>
      </c>
      <c r="G1026" s="298">
        <f>D1026*F1026</f>
        <v>0</v>
      </c>
    </row>
    <row r="1027" spans="1:7">
      <c r="A1027" s="37"/>
      <c r="B1027" s="38" t="s">
        <v>782</v>
      </c>
      <c r="C1027" s="36" t="s">
        <v>22</v>
      </c>
      <c r="D1027" s="36">
        <v>260</v>
      </c>
      <c r="E1027" s="136"/>
      <c r="F1027" s="335">
        <v>0</v>
      </c>
      <c r="G1027" s="298">
        <f>D1027*F1027</f>
        <v>0</v>
      </c>
    </row>
    <row r="1028" spans="1:7">
      <c r="A1028" s="37"/>
      <c r="B1028" s="38" t="s">
        <v>786</v>
      </c>
      <c r="C1028" s="36" t="s">
        <v>22</v>
      </c>
      <c r="D1028" s="36">
        <v>370</v>
      </c>
      <c r="E1028" s="136"/>
      <c r="F1028" s="335">
        <v>0</v>
      </c>
      <c r="G1028" s="298">
        <f>D1028*F1028</f>
        <v>0</v>
      </c>
    </row>
    <row r="1029" spans="1:7" customFormat="1">
      <c r="A1029" s="37"/>
      <c r="B1029" s="38"/>
      <c r="C1029" s="36"/>
      <c r="D1029" s="36"/>
      <c r="E1029" s="136"/>
      <c r="F1029" s="335"/>
      <c r="G1029" s="289"/>
    </row>
    <row r="1030" spans="1:7" ht="25">
      <c r="A1030" s="234" t="s">
        <v>3</v>
      </c>
      <c r="B1030" s="38" t="s">
        <v>85</v>
      </c>
      <c r="C1030" s="36"/>
      <c r="D1030" s="36"/>
      <c r="E1030" s="136"/>
      <c r="F1030" s="335"/>
      <c r="G1030" s="291"/>
    </row>
    <row r="1031" spans="1:7">
      <c r="A1031" s="234"/>
      <c r="B1031" s="41" t="s">
        <v>33</v>
      </c>
      <c r="C1031" s="36" t="s">
        <v>1</v>
      </c>
      <c r="D1031" s="36">
        <v>2</v>
      </c>
      <c r="E1031" s="136"/>
      <c r="F1031" s="335">
        <v>0</v>
      </c>
      <c r="G1031" s="298">
        <f>D1031*F1031</f>
        <v>0</v>
      </c>
    </row>
    <row r="1032" spans="1:7">
      <c r="A1032" s="234"/>
      <c r="B1032" s="41" t="s">
        <v>28</v>
      </c>
      <c r="C1032" s="36" t="s">
        <v>1</v>
      </c>
      <c r="D1032" s="36">
        <v>2</v>
      </c>
      <c r="E1032" s="136"/>
      <c r="F1032" s="335">
        <v>0</v>
      </c>
      <c r="G1032" s="298">
        <f>D1032*F1032</f>
        <v>0</v>
      </c>
    </row>
    <row r="1033" spans="1:7">
      <c r="A1033" s="234"/>
      <c r="B1033" s="41"/>
      <c r="C1033" s="36"/>
      <c r="D1033" s="36"/>
      <c r="E1033" s="136"/>
      <c r="F1033" s="335"/>
      <c r="G1033" s="289"/>
    </row>
    <row r="1034" spans="1:7" ht="25">
      <c r="A1034" s="37" t="s">
        <v>4</v>
      </c>
      <c r="B1034" s="65" t="s">
        <v>198</v>
      </c>
      <c r="C1034" s="36"/>
      <c r="D1034" s="36"/>
      <c r="E1034" s="159"/>
      <c r="F1034" s="335"/>
      <c r="G1034" s="311"/>
    </row>
    <row r="1035" spans="1:7">
      <c r="A1035" s="37"/>
      <c r="B1035" s="52" t="s">
        <v>33</v>
      </c>
      <c r="C1035" s="41" t="s">
        <v>1</v>
      </c>
      <c r="D1035" s="41">
        <v>28</v>
      </c>
      <c r="E1035" s="148"/>
      <c r="F1035" s="335">
        <v>0</v>
      </c>
      <c r="G1035" s="298">
        <f>D1035*F1035</f>
        <v>0</v>
      </c>
    </row>
    <row r="1036" spans="1:7">
      <c r="A1036" s="37"/>
      <c r="B1036" s="52" t="s">
        <v>28</v>
      </c>
      <c r="C1036" s="41" t="s">
        <v>1</v>
      </c>
      <c r="D1036" s="41">
        <v>40</v>
      </c>
      <c r="E1036" s="148"/>
      <c r="F1036" s="335">
        <v>0</v>
      </c>
      <c r="G1036" s="298">
        <f>D1036*F1036</f>
        <v>0</v>
      </c>
    </row>
    <row r="1037" spans="1:7">
      <c r="A1037" s="37"/>
      <c r="B1037" s="52" t="s">
        <v>29</v>
      </c>
      <c r="C1037" s="41" t="s">
        <v>1</v>
      </c>
      <c r="D1037" s="41">
        <v>22</v>
      </c>
      <c r="E1037" s="148"/>
      <c r="F1037" s="335">
        <v>0</v>
      </c>
      <c r="G1037" s="298">
        <f>D1037*F1037</f>
        <v>0</v>
      </c>
    </row>
    <row r="1038" spans="1:7">
      <c r="A1038" s="37"/>
      <c r="B1038" s="52" t="s">
        <v>34</v>
      </c>
      <c r="C1038" s="41" t="s">
        <v>1</v>
      </c>
      <c r="D1038" s="41">
        <v>7</v>
      </c>
      <c r="E1038" s="148"/>
      <c r="F1038" s="335">
        <v>0</v>
      </c>
      <c r="G1038" s="298">
        <f>D1038*F1038</f>
        <v>0</v>
      </c>
    </row>
    <row r="1039" spans="1:7">
      <c r="A1039" s="37"/>
      <c r="B1039" s="52" t="s">
        <v>27</v>
      </c>
      <c r="C1039" s="41" t="s">
        <v>1</v>
      </c>
      <c r="D1039" s="41">
        <v>6</v>
      </c>
      <c r="E1039" s="148"/>
      <c r="F1039" s="335">
        <v>0</v>
      </c>
      <c r="G1039" s="298">
        <f>D1039*F1039</f>
        <v>0</v>
      </c>
    </row>
    <row r="1040" spans="1:7">
      <c r="A1040" s="37"/>
      <c r="B1040" s="52"/>
      <c r="C1040" s="41"/>
      <c r="D1040" s="41"/>
      <c r="E1040" s="148"/>
      <c r="F1040" s="335"/>
      <c r="G1040" s="311"/>
    </row>
    <row r="1041" spans="1:42" ht="25">
      <c r="A1041" s="37" t="s">
        <v>5</v>
      </c>
      <c r="B1041" s="65" t="s">
        <v>286</v>
      </c>
      <c r="C1041" s="36"/>
      <c r="D1041" s="36"/>
      <c r="E1041" s="159"/>
      <c r="F1041" s="335"/>
      <c r="G1041" s="311"/>
    </row>
    <row r="1042" spans="1:42">
      <c r="A1042" s="37"/>
      <c r="B1042" s="65" t="s">
        <v>298</v>
      </c>
      <c r="C1042" s="36"/>
      <c r="D1042" s="36"/>
      <c r="E1042" s="159"/>
      <c r="F1042" s="335"/>
      <c r="G1042" s="311"/>
    </row>
    <row r="1043" spans="1:42">
      <c r="A1043" s="37"/>
      <c r="B1043" s="52" t="s">
        <v>33</v>
      </c>
      <c r="C1043" s="41" t="s">
        <v>1</v>
      </c>
      <c r="D1043" s="41">
        <v>3</v>
      </c>
      <c r="E1043" s="148"/>
      <c r="F1043" s="335">
        <v>0</v>
      </c>
      <c r="G1043" s="298">
        <f>D1043*F1043</f>
        <v>0</v>
      </c>
    </row>
    <row r="1044" spans="1:42">
      <c r="A1044" s="37"/>
      <c r="B1044" s="52"/>
      <c r="C1044" s="41"/>
      <c r="D1044" s="41"/>
      <c r="E1044" s="148"/>
      <c r="F1044" s="335"/>
      <c r="G1044" s="291"/>
    </row>
    <row r="1045" spans="1:42">
      <c r="A1045" s="37" t="s">
        <v>6</v>
      </c>
      <c r="B1045" s="65" t="s">
        <v>199</v>
      </c>
      <c r="C1045" s="36"/>
      <c r="D1045" s="36"/>
      <c r="E1045" s="159"/>
      <c r="F1045" s="335"/>
      <c r="G1045" s="311"/>
    </row>
    <row r="1046" spans="1:42">
      <c r="A1046" s="37"/>
      <c r="B1046" s="52" t="s">
        <v>33</v>
      </c>
      <c r="C1046" s="41" t="s">
        <v>1</v>
      </c>
      <c r="D1046" s="41">
        <v>2</v>
      </c>
      <c r="E1046" s="148"/>
      <c r="F1046" s="335">
        <v>0</v>
      </c>
      <c r="G1046" s="298">
        <f>D1046*F1046</f>
        <v>0</v>
      </c>
    </row>
    <row r="1047" spans="1:42">
      <c r="A1047" s="37"/>
      <c r="B1047" s="52"/>
      <c r="C1047" s="41"/>
      <c r="D1047" s="41"/>
      <c r="E1047" s="148"/>
      <c r="F1047" s="335"/>
      <c r="G1047" s="291"/>
    </row>
    <row r="1048" spans="1:42" ht="37.5">
      <c r="A1048" s="234" t="s">
        <v>7</v>
      </c>
      <c r="B1048" s="38" t="s">
        <v>296</v>
      </c>
      <c r="C1048" s="36"/>
      <c r="D1048" s="36"/>
      <c r="E1048" s="136"/>
      <c r="F1048" s="335"/>
      <c r="G1048" s="291"/>
    </row>
    <row r="1049" spans="1:42">
      <c r="A1049" s="234"/>
      <c r="B1049" s="41"/>
      <c r="C1049" s="36" t="s">
        <v>24</v>
      </c>
      <c r="D1049" s="36">
        <v>250</v>
      </c>
      <c r="E1049" s="136"/>
      <c r="F1049" s="335">
        <v>0</v>
      </c>
      <c r="G1049" s="298">
        <f>D1049*F1049</f>
        <v>0</v>
      </c>
    </row>
    <row r="1050" spans="1:42">
      <c r="A1050" s="37"/>
      <c r="B1050" s="36"/>
      <c r="C1050" s="36"/>
      <c r="D1050" s="36"/>
      <c r="E1050" s="138"/>
      <c r="F1050" s="335"/>
      <c r="G1050" s="289"/>
    </row>
    <row r="1051" spans="1:42">
      <c r="A1051" s="37" t="s">
        <v>8</v>
      </c>
      <c r="B1051" s="38" t="s">
        <v>47</v>
      </c>
      <c r="C1051" s="36"/>
      <c r="D1051" s="36"/>
      <c r="E1051" s="136"/>
      <c r="F1051" s="335"/>
      <c r="G1051" s="289"/>
    </row>
    <row r="1052" spans="1:42" s="3" customFormat="1">
      <c r="A1052" s="37"/>
      <c r="B1052" s="38"/>
      <c r="C1052" s="36" t="s">
        <v>15</v>
      </c>
      <c r="D1052" s="36">
        <v>12</v>
      </c>
      <c r="E1052" s="136"/>
      <c r="F1052" s="335">
        <v>0</v>
      </c>
      <c r="G1052" s="298">
        <f>D1052*F1052</f>
        <v>0</v>
      </c>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row>
    <row r="1053" spans="1:42">
      <c r="A1053" s="37"/>
      <c r="B1053" s="38"/>
      <c r="C1053" s="36"/>
      <c r="D1053" s="36"/>
      <c r="E1053" s="136"/>
      <c r="F1053" s="335"/>
      <c r="G1053" s="289"/>
    </row>
    <row r="1054" spans="1:42" ht="25">
      <c r="A1054" s="37" t="s">
        <v>9</v>
      </c>
      <c r="B1054" s="38" t="s">
        <v>86</v>
      </c>
      <c r="C1054" s="36" t="s">
        <v>1</v>
      </c>
      <c r="D1054" s="36">
        <v>1</v>
      </c>
      <c r="E1054" s="160"/>
      <c r="F1054" s="335">
        <v>0</v>
      </c>
      <c r="G1054" s="294">
        <f>D1054*F1054</f>
        <v>0</v>
      </c>
    </row>
    <row r="1055" spans="1:42">
      <c r="A1055" s="37"/>
      <c r="B1055" s="38"/>
      <c r="C1055" s="36"/>
      <c r="D1055" s="36"/>
      <c r="E1055" s="136"/>
      <c r="F1055" s="335"/>
      <c r="G1055" s="289"/>
    </row>
    <row r="1056" spans="1:42">
      <c r="A1056" s="37"/>
      <c r="B1056" s="38"/>
      <c r="C1056" s="36"/>
      <c r="D1056" s="36"/>
      <c r="E1056" s="136"/>
      <c r="F1056" s="335"/>
      <c r="G1056" s="289"/>
    </row>
    <row r="1057" spans="1:42" s="42" customFormat="1" ht="25">
      <c r="A1057" s="37" t="s">
        <v>10</v>
      </c>
      <c r="B1057" s="38" t="s">
        <v>87</v>
      </c>
      <c r="C1057" s="36" t="s">
        <v>91</v>
      </c>
      <c r="D1057" s="36">
        <v>1</v>
      </c>
      <c r="E1057" s="160"/>
      <c r="F1057" s="335">
        <v>0</v>
      </c>
      <c r="G1057" s="294">
        <f>D1057*F1057</f>
        <v>0</v>
      </c>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row>
    <row r="1058" spans="1:42" s="42" customFormat="1">
      <c r="A1058" s="37"/>
      <c r="B1058" s="38"/>
      <c r="C1058" s="36"/>
      <c r="D1058" s="36"/>
      <c r="E1058" s="136"/>
      <c r="F1058" s="335"/>
      <c r="G1058" s="289"/>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row>
    <row r="1059" spans="1:42" s="42" customFormat="1">
      <c r="A1059" s="37" t="s">
        <v>11</v>
      </c>
      <c r="B1059" s="36" t="s">
        <v>92</v>
      </c>
      <c r="C1059" s="36"/>
      <c r="D1059" s="36"/>
      <c r="E1059" s="138"/>
      <c r="F1059" s="335"/>
      <c r="G1059" s="28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row>
    <row r="1060" spans="1:42" ht="13" thickBot="1">
      <c r="A1060" s="254"/>
      <c r="B1060" s="36"/>
      <c r="C1060" s="36" t="s">
        <v>91</v>
      </c>
      <c r="D1060" s="36">
        <v>1</v>
      </c>
      <c r="E1060" s="138"/>
      <c r="F1060" s="335">
        <v>0</v>
      </c>
      <c r="G1060" s="298">
        <f>D1060*F1060</f>
        <v>0</v>
      </c>
    </row>
    <row r="1061" spans="1:42" ht="13.5" thickBot="1">
      <c r="A1061" s="257"/>
      <c r="B1061" s="82" t="str">
        <f>B1014</f>
        <v>CEVNA INŠTALACIJA</v>
      </c>
      <c r="C1061" s="200"/>
      <c r="D1061" s="85"/>
      <c r="E1061" s="144"/>
      <c r="F1061" s="340">
        <v>0</v>
      </c>
      <c r="G1061" s="300">
        <f>SUM(G1016:G1060)</f>
        <v>0</v>
      </c>
    </row>
    <row r="1062" spans="1:42" ht="13">
      <c r="A1062" s="234"/>
      <c r="B1062" s="23"/>
      <c r="C1062" s="198"/>
      <c r="D1062" s="36"/>
      <c r="E1062" s="137"/>
      <c r="F1062" s="335"/>
      <c r="G1062" s="302"/>
    </row>
    <row r="1063" spans="1:42" ht="13">
      <c r="A1063" s="261" t="s">
        <v>234</v>
      </c>
      <c r="B1063" s="49" t="s">
        <v>48</v>
      </c>
      <c r="C1063" s="36"/>
      <c r="D1063" s="36"/>
      <c r="E1063" s="145"/>
      <c r="F1063" s="335"/>
      <c r="G1063" s="289"/>
    </row>
    <row r="1064" spans="1:42">
      <c r="A1064" s="37"/>
      <c r="B1064" s="36"/>
      <c r="C1064" s="36"/>
      <c r="D1064" s="36"/>
      <c r="E1064" s="138"/>
      <c r="F1064" s="335"/>
      <c r="G1064" s="289"/>
    </row>
    <row r="1065" spans="1:42" ht="50">
      <c r="A1065" s="37" t="s">
        <v>0</v>
      </c>
      <c r="B1065" s="38" t="s">
        <v>53</v>
      </c>
      <c r="C1065" s="36"/>
      <c r="D1065" s="36"/>
      <c r="E1065" s="136"/>
      <c r="F1065" s="335"/>
      <c r="G1065" s="289"/>
    </row>
    <row r="1066" spans="1:42" ht="52">
      <c r="A1066" s="234"/>
      <c r="B1066" s="31" t="s">
        <v>73</v>
      </c>
      <c r="C1066" s="198"/>
      <c r="D1066" s="72"/>
      <c r="E1066" s="122"/>
      <c r="F1066" s="335"/>
      <c r="G1066" s="289"/>
    </row>
    <row r="1067" spans="1:42">
      <c r="A1067" s="37" t="s">
        <v>39</v>
      </c>
      <c r="B1067" s="36" t="s">
        <v>49</v>
      </c>
      <c r="C1067" s="36"/>
      <c r="D1067" s="36"/>
      <c r="E1067" s="138"/>
      <c r="F1067" s="335"/>
      <c r="G1067" s="289"/>
    </row>
    <row r="1068" spans="1:42">
      <c r="A1068" s="37"/>
      <c r="B1068" s="38" t="s">
        <v>755</v>
      </c>
      <c r="C1068" s="36" t="s">
        <v>22</v>
      </c>
      <c r="D1068" s="36">
        <v>30</v>
      </c>
      <c r="E1068" s="160"/>
      <c r="F1068" s="335">
        <v>0</v>
      </c>
      <c r="G1068" s="294">
        <f>D1068*F1068</f>
        <v>0</v>
      </c>
    </row>
    <row r="1069" spans="1:42">
      <c r="A1069" s="37"/>
      <c r="B1069" s="38" t="s">
        <v>756</v>
      </c>
      <c r="C1069" s="36" t="s">
        <v>22</v>
      </c>
      <c r="D1069" s="36">
        <v>12</v>
      </c>
      <c r="E1069" s="160"/>
      <c r="F1069" s="335">
        <v>0</v>
      </c>
      <c r="G1069" s="294">
        <f>D1069*F1069</f>
        <v>0</v>
      </c>
    </row>
    <row r="1070" spans="1:42">
      <c r="A1070" s="37"/>
      <c r="B1070" s="38" t="s">
        <v>35</v>
      </c>
      <c r="C1070" s="36" t="s">
        <v>22</v>
      </c>
      <c r="D1070" s="36">
        <v>32</v>
      </c>
      <c r="E1070" s="136"/>
      <c r="F1070" s="335">
        <v>0</v>
      </c>
      <c r="G1070" s="298">
        <f>D1070*F1070</f>
        <v>0</v>
      </c>
    </row>
    <row r="1071" spans="1:42">
      <c r="A1071" s="37"/>
      <c r="B1071" s="38" t="s">
        <v>50</v>
      </c>
      <c r="C1071" s="36" t="s">
        <v>22</v>
      </c>
      <c r="D1071" s="36">
        <v>65</v>
      </c>
      <c r="E1071" s="136"/>
      <c r="F1071" s="335">
        <v>0</v>
      </c>
      <c r="G1071" s="298">
        <f>D1071*F1071</f>
        <v>0</v>
      </c>
    </row>
    <row r="1072" spans="1:42">
      <c r="A1072" s="37"/>
      <c r="B1072" s="38" t="s">
        <v>30</v>
      </c>
      <c r="C1072" s="36" t="s">
        <v>22</v>
      </c>
      <c r="D1072" s="36">
        <v>60</v>
      </c>
      <c r="E1072" s="136"/>
      <c r="F1072" s="335">
        <v>0</v>
      </c>
      <c r="G1072" s="298">
        <f>D1072*F1072</f>
        <v>0</v>
      </c>
    </row>
    <row r="1073" spans="1:7">
      <c r="A1073" s="37"/>
      <c r="B1073" s="36"/>
      <c r="C1073" s="36"/>
      <c r="D1073" s="36"/>
      <c r="E1073" s="138"/>
      <c r="F1073" s="335"/>
      <c r="G1073" s="289"/>
    </row>
    <row r="1074" spans="1:7" ht="25.5" customHeight="1">
      <c r="A1074" s="37" t="s">
        <v>40</v>
      </c>
      <c r="B1074" s="38" t="s">
        <v>815</v>
      </c>
      <c r="C1074" s="36" t="s">
        <v>1</v>
      </c>
      <c r="D1074" s="36">
        <v>5</v>
      </c>
      <c r="E1074" s="160"/>
      <c r="F1074" s="335">
        <v>0</v>
      </c>
      <c r="G1074" s="294">
        <f>D1074*F1074</f>
        <v>0</v>
      </c>
    </row>
    <row r="1075" spans="1:7">
      <c r="A1075" s="37"/>
      <c r="B1075" s="36"/>
      <c r="C1075" s="36"/>
      <c r="D1075" s="36"/>
      <c r="E1075" s="138"/>
      <c r="F1075" s="335"/>
      <c r="G1075" s="289"/>
    </row>
    <row r="1076" spans="1:7" ht="125">
      <c r="A1076" s="37" t="s">
        <v>2</v>
      </c>
      <c r="B1076" s="38" t="s">
        <v>787</v>
      </c>
      <c r="C1076" s="36"/>
      <c r="D1076" s="36"/>
      <c r="E1076" s="136"/>
      <c r="F1076" s="335"/>
      <c r="G1076" s="289"/>
    </row>
    <row r="1077" spans="1:7">
      <c r="A1077" s="37"/>
      <c r="B1077" s="38" t="s">
        <v>35</v>
      </c>
      <c r="C1077" s="36" t="s">
        <v>22</v>
      </c>
      <c r="D1077" s="36">
        <v>20</v>
      </c>
      <c r="E1077" s="136"/>
      <c r="F1077" s="335">
        <v>0</v>
      </c>
      <c r="G1077" s="298">
        <f>D1077*F1077</f>
        <v>0</v>
      </c>
    </row>
    <row r="1078" spans="1:7">
      <c r="A1078" s="37"/>
      <c r="B1078" s="38" t="s">
        <v>50</v>
      </c>
      <c r="C1078" s="36" t="s">
        <v>22</v>
      </c>
      <c r="D1078" s="36">
        <v>30</v>
      </c>
      <c r="E1078" s="136"/>
      <c r="F1078" s="335">
        <v>0</v>
      </c>
      <c r="G1078" s="298">
        <f>D1078*F1078</f>
        <v>0</v>
      </c>
    </row>
    <row r="1079" spans="1:7">
      <c r="A1079" s="37"/>
      <c r="B1079" s="38" t="s">
        <v>30</v>
      </c>
      <c r="C1079" s="36" t="s">
        <v>22</v>
      </c>
      <c r="D1079" s="36">
        <v>60</v>
      </c>
      <c r="E1079" s="136"/>
      <c r="F1079" s="335">
        <v>0</v>
      </c>
      <c r="G1079" s="298">
        <f>D1079*F1079</f>
        <v>0</v>
      </c>
    </row>
    <row r="1080" spans="1:7">
      <c r="A1080" s="37"/>
      <c r="B1080" s="36"/>
      <c r="C1080" s="36"/>
      <c r="D1080" s="36"/>
      <c r="E1080" s="138"/>
      <c r="F1080" s="335"/>
      <c r="G1080" s="289"/>
    </row>
    <row r="1081" spans="1:7" ht="25">
      <c r="A1081" s="37" t="s">
        <v>3</v>
      </c>
      <c r="B1081" s="52" t="s">
        <v>440</v>
      </c>
      <c r="C1081" s="41"/>
      <c r="D1081" s="36"/>
      <c r="E1081" s="148"/>
      <c r="F1081" s="335"/>
      <c r="G1081" s="317"/>
    </row>
    <row r="1082" spans="1:7">
      <c r="A1082" s="37" t="s">
        <v>32</v>
      </c>
      <c r="B1082" s="52" t="s">
        <v>441</v>
      </c>
      <c r="C1082" s="36" t="s">
        <v>1</v>
      </c>
      <c r="D1082" s="36">
        <v>3</v>
      </c>
      <c r="E1082" s="148"/>
      <c r="F1082" s="335">
        <v>0</v>
      </c>
      <c r="G1082" s="294">
        <f t="shared" ref="G1082:G1089" si="5">D1082*F1082</f>
        <v>0</v>
      </c>
    </row>
    <row r="1083" spans="1:7">
      <c r="A1083" s="37" t="s">
        <v>32</v>
      </c>
      <c r="B1083" s="52" t="s">
        <v>442</v>
      </c>
      <c r="C1083" s="36" t="s">
        <v>1</v>
      </c>
      <c r="D1083" s="36">
        <v>11</v>
      </c>
      <c r="E1083" s="148"/>
      <c r="F1083" s="335">
        <v>0</v>
      </c>
      <c r="G1083" s="294">
        <f t="shared" si="5"/>
        <v>0</v>
      </c>
    </row>
    <row r="1084" spans="1:7">
      <c r="A1084" s="37" t="s">
        <v>32</v>
      </c>
      <c r="B1084" s="52" t="s">
        <v>443</v>
      </c>
      <c r="C1084" s="36" t="s">
        <v>1</v>
      </c>
      <c r="D1084" s="36">
        <v>2</v>
      </c>
      <c r="E1084" s="148"/>
      <c r="F1084" s="335">
        <v>0</v>
      </c>
      <c r="G1084" s="294">
        <f t="shared" si="5"/>
        <v>0</v>
      </c>
    </row>
    <row r="1085" spans="1:7">
      <c r="A1085" s="37" t="s">
        <v>32</v>
      </c>
      <c r="B1085" s="52" t="s">
        <v>445</v>
      </c>
      <c r="C1085" s="36" t="s">
        <v>1</v>
      </c>
      <c r="D1085" s="36">
        <v>1</v>
      </c>
      <c r="E1085" s="148"/>
      <c r="F1085" s="335">
        <v>0</v>
      </c>
      <c r="G1085" s="294">
        <f t="shared" si="5"/>
        <v>0</v>
      </c>
    </row>
    <row r="1086" spans="1:7">
      <c r="A1086" s="37" t="s">
        <v>32</v>
      </c>
      <c r="B1086" s="52" t="s">
        <v>446</v>
      </c>
      <c r="C1086" s="36" t="s">
        <v>1</v>
      </c>
      <c r="D1086" s="36">
        <v>8</v>
      </c>
      <c r="E1086" s="148"/>
      <c r="F1086" s="335">
        <v>0</v>
      </c>
      <c r="G1086" s="294">
        <f t="shared" si="5"/>
        <v>0</v>
      </c>
    </row>
    <row r="1087" spans="1:7">
      <c r="A1087" s="37" t="s">
        <v>32</v>
      </c>
      <c r="B1087" s="52" t="s">
        <v>435</v>
      </c>
      <c r="C1087" s="36" t="s">
        <v>1</v>
      </c>
      <c r="D1087" s="36">
        <v>1</v>
      </c>
      <c r="E1087" s="148"/>
      <c r="F1087" s="335">
        <v>0</v>
      </c>
      <c r="G1087" s="294">
        <f t="shared" si="5"/>
        <v>0</v>
      </c>
    </row>
    <row r="1088" spans="1:7">
      <c r="A1088" s="37" t="s">
        <v>32</v>
      </c>
      <c r="B1088" s="52" t="s">
        <v>436</v>
      </c>
      <c r="C1088" s="36" t="s">
        <v>1</v>
      </c>
      <c r="D1088" s="36">
        <v>2</v>
      </c>
      <c r="E1088" s="148"/>
      <c r="F1088" s="335">
        <v>0</v>
      </c>
      <c r="G1088" s="294">
        <f t="shared" si="5"/>
        <v>0</v>
      </c>
    </row>
    <row r="1089" spans="1:42">
      <c r="A1089" s="37" t="s">
        <v>32</v>
      </c>
      <c r="B1089" s="52" t="s">
        <v>437</v>
      </c>
      <c r="C1089" s="36" t="s">
        <v>1</v>
      </c>
      <c r="D1089" s="36">
        <v>2</v>
      </c>
      <c r="E1089" s="148"/>
      <c r="F1089" s="335">
        <v>0</v>
      </c>
      <c r="G1089" s="294">
        <f t="shared" si="5"/>
        <v>0</v>
      </c>
    </row>
    <row r="1090" spans="1:42">
      <c r="A1090" s="37"/>
      <c r="B1090" s="36"/>
      <c r="C1090" s="36"/>
      <c r="D1090" s="36"/>
      <c r="E1090" s="138"/>
      <c r="F1090" s="335"/>
      <c r="G1090" s="317"/>
    </row>
    <row r="1091" spans="1:42" s="3" customFormat="1" ht="50">
      <c r="A1091" s="37" t="s">
        <v>4</v>
      </c>
      <c r="B1091" s="38" t="s">
        <v>564</v>
      </c>
      <c r="C1091" s="36"/>
      <c r="D1091" s="36"/>
      <c r="E1091" s="136"/>
      <c r="F1091" s="335"/>
      <c r="G1091" s="294"/>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row>
    <row r="1092" spans="1:42" s="3" customFormat="1" ht="50">
      <c r="A1092" s="254" t="s">
        <v>32</v>
      </c>
      <c r="B1092" s="38" t="s">
        <v>565</v>
      </c>
      <c r="C1092" s="36"/>
      <c r="D1092" s="36"/>
      <c r="E1092" s="136"/>
      <c r="F1092" s="335"/>
      <c r="G1092" s="294"/>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row>
    <row r="1093" spans="1:42">
      <c r="A1093" s="254" t="s">
        <v>32</v>
      </c>
      <c r="B1093" s="38" t="s">
        <v>566</v>
      </c>
      <c r="C1093" s="36"/>
      <c r="D1093" s="36"/>
      <c r="E1093" s="136"/>
      <c r="F1093" s="335"/>
      <c r="G1093" s="317"/>
    </row>
    <row r="1094" spans="1:42" ht="25">
      <c r="A1094" s="254" t="s">
        <v>32</v>
      </c>
      <c r="B1094" s="38" t="s">
        <v>568</v>
      </c>
      <c r="C1094" s="36"/>
      <c r="D1094" s="36"/>
      <c r="E1094" s="136"/>
      <c r="F1094" s="335"/>
      <c r="G1094" s="317"/>
    </row>
    <row r="1095" spans="1:42">
      <c r="A1095" s="254" t="s">
        <v>32</v>
      </c>
      <c r="B1095" s="38" t="s">
        <v>567</v>
      </c>
      <c r="C1095" s="36"/>
      <c r="D1095" s="36"/>
      <c r="E1095" s="136"/>
      <c r="F1095" s="335"/>
      <c r="G1095" s="317"/>
    </row>
    <row r="1096" spans="1:42">
      <c r="A1096" s="254" t="s">
        <v>32</v>
      </c>
      <c r="B1096" s="38" t="s">
        <v>569</v>
      </c>
      <c r="C1096" s="36"/>
      <c r="D1096" s="36"/>
      <c r="E1096" s="136"/>
      <c r="F1096" s="335"/>
      <c r="G1096" s="317"/>
    </row>
    <row r="1097" spans="1:42">
      <c r="A1097" s="254"/>
      <c r="B1097" s="38" t="s">
        <v>25</v>
      </c>
      <c r="C1097" s="36" t="s">
        <v>1</v>
      </c>
      <c r="D1097" s="36">
        <v>5</v>
      </c>
      <c r="E1097" s="136"/>
      <c r="F1097" s="335">
        <v>0</v>
      </c>
      <c r="G1097" s="294">
        <f>D1097*F1097</f>
        <v>0</v>
      </c>
    </row>
    <row r="1098" spans="1:42">
      <c r="A1098" s="37"/>
      <c r="B1098" s="38"/>
      <c r="C1098" s="36"/>
      <c r="D1098" s="36"/>
      <c r="E1098" s="136"/>
      <c r="F1098" s="335"/>
      <c r="G1098" s="317"/>
    </row>
    <row r="1099" spans="1:42" s="3" customFormat="1" ht="50">
      <c r="A1099" s="37" t="s">
        <v>570</v>
      </c>
      <c r="B1099" s="38" t="s">
        <v>571</v>
      </c>
      <c r="C1099" s="36"/>
      <c r="D1099" s="36"/>
      <c r="E1099" s="136"/>
      <c r="F1099" s="335"/>
      <c r="G1099" s="294"/>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row>
    <row r="1100" spans="1:42" s="3" customFormat="1" ht="37.5">
      <c r="A1100" s="254" t="s">
        <v>32</v>
      </c>
      <c r="B1100" s="38" t="s">
        <v>572</v>
      </c>
      <c r="C1100" s="36"/>
      <c r="D1100" s="36"/>
      <c r="E1100" s="136"/>
      <c r="F1100" s="335"/>
      <c r="G1100" s="294"/>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row>
    <row r="1101" spans="1:42">
      <c r="A1101" s="254" t="s">
        <v>32</v>
      </c>
      <c r="B1101" s="38" t="s">
        <v>573</v>
      </c>
      <c r="C1101" s="36"/>
      <c r="D1101" s="36"/>
      <c r="E1101" s="136"/>
      <c r="F1101" s="335"/>
      <c r="G1101" s="317"/>
    </row>
    <row r="1102" spans="1:42">
      <c r="A1102" s="254" t="s">
        <v>32</v>
      </c>
      <c r="B1102" s="38" t="s">
        <v>574</v>
      </c>
      <c r="C1102" s="36"/>
      <c r="D1102" s="36"/>
      <c r="E1102" s="136"/>
      <c r="F1102" s="335"/>
      <c r="G1102" s="317"/>
    </row>
    <row r="1103" spans="1:42">
      <c r="A1103" s="254" t="s">
        <v>32</v>
      </c>
      <c r="B1103" s="38" t="s">
        <v>569</v>
      </c>
      <c r="C1103" s="36"/>
      <c r="D1103" s="36"/>
      <c r="E1103" s="136"/>
      <c r="F1103" s="335"/>
      <c r="G1103" s="317"/>
    </row>
    <row r="1104" spans="1:42">
      <c r="A1104" s="254"/>
      <c r="B1104" s="38" t="s">
        <v>25</v>
      </c>
      <c r="C1104" s="36" t="s">
        <v>1</v>
      </c>
      <c r="D1104" s="36">
        <v>5</v>
      </c>
      <c r="E1104" s="136"/>
      <c r="F1104" s="335">
        <v>0</v>
      </c>
      <c r="G1104" s="294">
        <f>D1104*F1104</f>
        <v>0</v>
      </c>
    </row>
    <row r="1105" spans="1:42">
      <c r="A1105" s="37"/>
      <c r="B1105" s="38"/>
      <c r="C1105" s="36"/>
      <c r="D1105" s="36"/>
      <c r="E1105" s="136"/>
      <c r="F1105" s="335"/>
      <c r="G1105" s="317"/>
    </row>
    <row r="1106" spans="1:42" s="3" customFormat="1" ht="50">
      <c r="A1106" s="37" t="s">
        <v>575</v>
      </c>
      <c r="B1106" s="38" t="s">
        <v>571</v>
      </c>
      <c r="C1106" s="36"/>
      <c r="D1106" s="36"/>
      <c r="E1106" s="136"/>
      <c r="F1106" s="335"/>
      <c r="G1106" s="294"/>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row>
    <row r="1107" spans="1:42" s="3" customFormat="1" ht="37.5">
      <c r="A1107" s="254" t="s">
        <v>32</v>
      </c>
      <c r="B1107" s="38" t="s">
        <v>576</v>
      </c>
      <c r="C1107" s="36"/>
      <c r="D1107" s="36"/>
      <c r="E1107" s="136"/>
      <c r="F1107" s="335"/>
      <c r="G1107" s="294"/>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row>
    <row r="1108" spans="1:42">
      <c r="A1108" s="254" t="s">
        <v>32</v>
      </c>
      <c r="B1108" s="38" t="s">
        <v>573</v>
      </c>
      <c r="C1108" s="36"/>
      <c r="D1108" s="36"/>
      <c r="E1108" s="136"/>
      <c r="F1108" s="335"/>
      <c r="G1108" s="317"/>
    </row>
    <row r="1109" spans="1:42">
      <c r="A1109" s="254" t="s">
        <v>32</v>
      </c>
      <c r="B1109" s="38" t="s">
        <v>574</v>
      </c>
      <c r="C1109" s="36"/>
      <c r="D1109" s="36"/>
      <c r="E1109" s="136"/>
      <c r="F1109" s="335"/>
      <c r="G1109" s="317"/>
    </row>
    <row r="1110" spans="1:42">
      <c r="A1110" s="254" t="s">
        <v>32</v>
      </c>
      <c r="B1110" s="38" t="s">
        <v>569</v>
      </c>
      <c r="C1110" s="36"/>
      <c r="D1110" s="36"/>
      <c r="E1110" s="136"/>
      <c r="F1110" s="335"/>
      <c r="G1110" s="317"/>
    </row>
    <row r="1111" spans="1:42">
      <c r="A1111" s="254"/>
      <c r="B1111" s="38" t="s">
        <v>25</v>
      </c>
      <c r="C1111" s="36" t="s">
        <v>1</v>
      </c>
      <c r="D1111" s="36">
        <v>3</v>
      </c>
      <c r="E1111" s="136"/>
      <c r="F1111" s="335">
        <v>0</v>
      </c>
      <c r="G1111" s="294">
        <f>D1111*F1111</f>
        <v>0</v>
      </c>
    </row>
    <row r="1112" spans="1:42">
      <c r="A1112" s="37"/>
      <c r="B1112" s="38"/>
      <c r="C1112" s="36"/>
      <c r="D1112" s="36"/>
      <c r="E1112" s="136"/>
      <c r="F1112" s="335"/>
      <c r="G1112" s="317"/>
    </row>
    <row r="1113" spans="1:42">
      <c r="A1113" s="37" t="s">
        <v>6</v>
      </c>
      <c r="B1113" s="38" t="s">
        <v>47</v>
      </c>
      <c r="C1113" s="36"/>
      <c r="D1113" s="36"/>
      <c r="E1113" s="136"/>
      <c r="F1113" s="335"/>
      <c r="G1113" s="318"/>
    </row>
    <row r="1114" spans="1:42">
      <c r="A1114" s="37"/>
      <c r="B1114" s="38"/>
      <c r="C1114" s="36" t="s">
        <v>15</v>
      </c>
      <c r="D1114" s="36">
        <v>4</v>
      </c>
      <c r="E1114" s="136"/>
      <c r="F1114" s="335">
        <v>0</v>
      </c>
      <c r="G1114" s="298">
        <f>D1114*F1114</f>
        <v>0</v>
      </c>
    </row>
    <row r="1115" spans="1:42">
      <c r="A1115" s="37"/>
      <c r="B1115" s="38"/>
      <c r="C1115" s="36"/>
      <c r="D1115" s="36"/>
      <c r="E1115" s="136"/>
      <c r="F1115" s="335"/>
      <c r="G1115" s="317"/>
    </row>
    <row r="1116" spans="1:42">
      <c r="A1116" s="37" t="s">
        <v>7</v>
      </c>
      <c r="B1116" s="38" t="s">
        <v>75</v>
      </c>
      <c r="C1116" s="36" t="s">
        <v>91</v>
      </c>
      <c r="D1116" s="36">
        <v>1</v>
      </c>
      <c r="E1116" s="136"/>
      <c r="F1116" s="335">
        <v>0</v>
      </c>
      <c r="G1116" s="298">
        <f>D1116*F1116</f>
        <v>0</v>
      </c>
    </row>
    <row r="1117" spans="1:42" s="42" customFormat="1">
      <c r="A1117" s="37"/>
      <c r="B1117" s="38" t="s">
        <v>88</v>
      </c>
      <c r="C1117" s="36"/>
      <c r="D1117" s="36"/>
      <c r="E1117" s="136"/>
      <c r="F1117" s="335"/>
      <c r="G1117" s="3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row>
    <row r="1118" spans="1:42" s="42" customFormat="1">
      <c r="A1118" s="37"/>
      <c r="B1118" s="36"/>
      <c r="C1118" s="36"/>
      <c r="D1118" s="36"/>
      <c r="E1118" s="138"/>
      <c r="F1118" s="335"/>
      <c r="G1118" s="317"/>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row>
    <row r="1119" spans="1:42">
      <c r="A1119" s="37" t="s">
        <v>8</v>
      </c>
      <c r="B1119" s="36" t="s">
        <v>92</v>
      </c>
      <c r="C1119" s="36"/>
      <c r="D1119" s="36"/>
      <c r="E1119" s="138"/>
      <c r="F1119" s="335"/>
      <c r="G1119" s="289"/>
    </row>
    <row r="1120" spans="1:42" ht="13" thickBot="1">
      <c r="A1120" s="254"/>
      <c r="B1120" s="36"/>
      <c r="C1120" s="36" t="s">
        <v>91</v>
      </c>
      <c r="D1120" s="36">
        <v>1</v>
      </c>
      <c r="E1120" s="138"/>
      <c r="F1120" s="335">
        <v>0</v>
      </c>
      <c r="G1120" s="298">
        <f>D1120*F1120</f>
        <v>0</v>
      </c>
    </row>
    <row r="1121" spans="1:42" ht="13.5" thickBot="1">
      <c r="A1121" s="86"/>
      <c r="B1121" s="103" t="str">
        <f>B1063</f>
        <v>KANALIZACIJA</v>
      </c>
      <c r="C1121" s="84"/>
      <c r="D1121" s="85"/>
      <c r="E1121" s="161"/>
      <c r="F1121" s="340"/>
      <c r="G1121" s="300">
        <f>SUM(G1068:G1120)</f>
        <v>0</v>
      </c>
    </row>
    <row r="1122" spans="1:42" ht="13">
      <c r="A1122" s="37"/>
      <c r="B1122" s="38"/>
      <c r="C1122" s="36"/>
      <c r="D1122" s="36"/>
      <c r="E1122" s="136"/>
      <c r="F1122" s="335"/>
      <c r="G1122" s="302"/>
    </row>
    <row r="1123" spans="1:42" s="4" customFormat="1" ht="13">
      <c r="A1123" s="261" t="s">
        <v>235</v>
      </c>
      <c r="B1123" s="35" t="s">
        <v>438</v>
      </c>
      <c r="C1123" s="49"/>
      <c r="D1123" s="49"/>
      <c r="E1123" s="146"/>
      <c r="F1123" s="341"/>
      <c r="G1123" s="318"/>
      <c r="H1123" s="8"/>
      <c r="I1123" s="8"/>
      <c r="J1123" s="8"/>
      <c r="K1123" s="8"/>
      <c r="L1123" s="8"/>
      <c r="M1123" s="8"/>
      <c r="N1123" s="8"/>
      <c r="O1123" s="8"/>
      <c r="P1123" s="8"/>
      <c r="Q1123" s="8"/>
      <c r="R1123" s="8"/>
      <c r="S1123" s="8"/>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row>
    <row r="1124" spans="1:42" s="4" customFormat="1" ht="26">
      <c r="A1124" s="261"/>
      <c r="B1124" s="35" t="s">
        <v>439</v>
      </c>
      <c r="C1124" s="49"/>
      <c r="D1124" s="49"/>
      <c r="E1124" s="146"/>
      <c r="F1124" s="341"/>
      <c r="G1124" s="31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row>
    <row r="1125" spans="1:42">
      <c r="A1125" s="37"/>
      <c r="B1125" s="36"/>
      <c r="C1125" s="36"/>
      <c r="D1125" s="36"/>
      <c r="E1125" s="138"/>
      <c r="F1125" s="335"/>
      <c r="G1125" s="317"/>
    </row>
    <row r="1126" spans="1:42" ht="37.5">
      <c r="A1126" s="37" t="s">
        <v>0</v>
      </c>
      <c r="B1126" s="52" t="s">
        <v>431</v>
      </c>
      <c r="C1126" s="41"/>
      <c r="D1126" s="36"/>
      <c r="E1126" s="148"/>
      <c r="F1126" s="335"/>
      <c r="G1126" s="317"/>
    </row>
    <row r="1127" spans="1:42">
      <c r="A1127" s="37" t="s">
        <v>32</v>
      </c>
      <c r="B1127" s="52" t="s">
        <v>433</v>
      </c>
      <c r="C1127" s="36" t="s">
        <v>1</v>
      </c>
      <c r="D1127" s="36">
        <v>3</v>
      </c>
      <c r="E1127" s="148"/>
      <c r="F1127" s="335">
        <v>0</v>
      </c>
      <c r="G1127" s="294">
        <f t="shared" ref="G1127:G1133" si="6">D1127*F1127</f>
        <v>0</v>
      </c>
    </row>
    <row r="1128" spans="1:42">
      <c r="A1128" s="37" t="s">
        <v>32</v>
      </c>
      <c r="B1128" s="52" t="s">
        <v>432</v>
      </c>
      <c r="C1128" s="36" t="s">
        <v>1</v>
      </c>
      <c r="D1128" s="36">
        <v>11</v>
      </c>
      <c r="E1128" s="148"/>
      <c r="F1128" s="335">
        <v>0</v>
      </c>
      <c r="G1128" s="294">
        <f t="shared" si="6"/>
        <v>0</v>
      </c>
    </row>
    <row r="1129" spans="1:42">
      <c r="A1129" s="37" t="s">
        <v>32</v>
      </c>
      <c r="B1129" s="52" t="s">
        <v>434</v>
      </c>
      <c r="C1129" s="36" t="s">
        <v>1</v>
      </c>
      <c r="D1129" s="36">
        <v>2</v>
      </c>
      <c r="E1129" s="148"/>
      <c r="F1129" s="335">
        <v>0</v>
      </c>
      <c r="G1129" s="294">
        <f t="shared" si="6"/>
        <v>0</v>
      </c>
    </row>
    <row r="1130" spans="1:42">
      <c r="A1130" s="37" t="s">
        <v>32</v>
      </c>
      <c r="B1130" s="52" t="s">
        <v>444</v>
      </c>
      <c r="C1130" s="36" t="s">
        <v>1</v>
      </c>
      <c r="D1130" s="36">
        <v>1</v>
      </c>
      <c r="E1130" s="148"/>
      <c r="F1130" s="335">
        <v>0</v>
      </c>
      <c r="G1130" s="294">
        <f t="shared" si="6"/>
        <v>0</v>
      </c>
    </row>
    <row r="1131" spans="1:42">
      <c r="A1131" s="37" t="s">
        <v>32</v>
      </c>
      <c r="B1131" s="52" t="s">
        <v>435</v>
      </c>
      <c r="C1131" s="36" t="s">
        <v>1</v>
      </c>
      <c r="D1131" s="36">
        <v>1</v>
      </c>
      <c r="E1131" s="148"/>
      <c r="F1131" s="335">
        <v>0</v>
      </c>
      <c r="G1131" s="294">
        <f t="shared" si="6"/>
        <v>0</v>
      </c>
    </row>
    <row r="1132" spans="1:42">
      <c r="A1132" s="37" t="s">
        <v>32</v>
      </c>
      <c r="B1132" s="52" t="s">
        <v>436</v>
      </c>
      <c r="C1132" s="36" t="s">
        <v>1</v>
      </c>
      <c r="D1132" s="36">
        <v>2</v>
      </c>
      <c r="E1132" s="148"/>
      <c r="F1132" s="335">
        <v>0</v>
      </c>
      <c r="G1132" s="294">
        <f t="shared" si="6"/>
        <v>0</v>
      </c>
    </row>
    <row r="1133" spans="1:42">
      <c r="A1133" s="37" t="s">
        <v>32</v>
      </c>
      <c r="B1133" s="52" t="s">
        <v>437</v>
      </c>
      <c r="C1133" s="36" t="s">
        <v>1</v>
      </c>
      <c r="D1133" s="36">
        <v>2</v>
      </c>
      <c r="E1133" s="148"/>
      <c r="F1133" s="335">
        <v>0</v>
      </c>
      <c r="G1133" s="294">
        <f t="shared" si="6"/>
        <v>0</v>
      </c>
    </row>
    <row r="1134" spans="1:42">
      <c r="A1134" s="37"/>
      <c r="B1134" s="36"/>
      <c r="C1134" s="36"/>
      <c r="D1134" s="36"/>
      <c r="E1134" s="138"/>
      <c r="F1134" s="335"/>
      <c r="G1134" s="317"/>
    </row>
    <row r="1135" spans="1:42">
      <c r="A1135" s="37" t="s">
        <v>418</v>
      </c>
      <c r="B1135" s="52" t="s">
        <v>416</v>
      </c>
      <c r="C1135" s="41"/>
      <c r="D1135" s="36"/>
      <c r="E1135" s="136"/>
      <c r="F1135" s="335"/>
      <c r="G1135" s="317"/>
    </row>
    <row r="1136" spans="1:42" ht="37.5">
      <c r="A1136" s="269" t="s">
        <v>32</v>
      </c>
      <c r="B1136" s="66" t="s">
        <v>789</v>
      </c>
      <c r="C1136" s="67"/>
      <c r="D1136" s="67"/>
      <c r="E1136" s="148"/>
      <c r="F1136" s="335"/>
      <c r="G1136" s="319"/>
    </row>
    <row r="1137" spans="1:42">
      <c r="A1137" s="269" t="s">
        <v>32</v>
      </c>
      <c r="B1137" s="66" t="s">
        <v>51</v>
      </c>
      <c r="C1137" s="67"/>
      <c r="D1137" s="67"/>
      <c r="E1137" s="148"/>
      <c r="F1137" s="335"/>
      <c r="G1137" s="319"/>
    </row>
    <row r="1138" spans="1:42" ht="25">
      <c r="A1138" s="270" t="s">
        <v>32</v>
      </c>
      <c r="B1138" s="68" t="s">
        <v>788</v>
      </c>
      <c r="C1138" s="67"/>
      <c r="D1138" s="67"/>
      <c r="E1138" s="136"/>
      <c r="F1138" s="335"/>
      <c r="G1138" s="319"/>
    </row>
    <row r="1139" spans="1:42" s="3" customFormat="1" ht="25">
      <c r="A1139" s="270" t="s">
        <v>32</v>
      </c>
      <c r="B1139" s="68" t="s">
        <v>423</v>
      </c>
      <c r="C1139" s="67"/>
      <c r="D1139" s="67"/>
      <c r="E1139" s="136"/>
      <c r="F1139" s="341"/>
      <c r="G1139" s="320"/>
      <c r="H1139" s="8"/>
      <c r="I1139" s="8"/>
      <c r="J1139" s="8"/>
      <c r="K1139" s="8"/>
      <c r="L1139" s="8"/>
      <c r="M1139" s="8"/>
      <c r="N1139" s="8"/>
      <c r="O1139" s="8"/>
      <c r="P1139" s="8"/>
      <c r="Q1139" s="8"/>
      <c r="R1139" s="8"/>
      <c r="S1139" s="8"/>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row>
    <row r="1140" spans="1:42" s="3" customFormat="1">
      <c r="A1140" s="37" t="s">
        <v>32</v>
      </c>
      <c r="B1140" s="52" t="s">
        <v>52</v>
      </c>
      <c r="C1140" s="67"/>
      <c r="D1140" s="67"/>
      <c r="E1140" s="136"/>
      <c r="F1140" s="341"/>
      <c r="G1140" s="320"/>
      <c r="H1140" s="8"/>
      <c r="I1140" s="8"/>
      <c r="J1140" s="8"/>
      <c r="K1140" s="8"/>
      <c r="L1140" s="8"/>
      <c r="M1140" s="8"/>
      <c r="N1140" s="8"/>
      <c r="O1140" s="8"/>
      <c r="P1140" s="8"/>
      <c r="Q1140" s="8"/>
      <c r="R1140" s="8"/>
      <c r="S1140" s="8"/>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row>
    <row r="1141" spans="1:42" s="3" customFormat="1">
      <c r="A1141" s="37"/>
      <c r="B1141" s="52" t="s">
        <v>417</v>
      </c>
      <c r="C1141" s="36" t="s">
        <v>1</v>
      </c>
      <c r="D1141" s="36">
        <v>10</v>
      </c>
      <c r="E1141" s="148"/>
      <c r="F1141" s="341">
        <v>0</v>
      </c>
      <c r="G1141" s="298">
        <f>D1141*F1141</f>
        <v>0</v>
      </c>
      <c r="H1141" s="8"/>
      <c r="I1141" s="8"/>
      <c r="J1141" s="8"/>
      <c r="K1141" s="8"/>
      <c r="L1141" s="8"/>
      <c r="M1141" s="8"/>
      <c r="N1141" s="8"/>
      <c r="O1141" s="8"/>
      <c r="P1141" s="8"/>
      <c r="Q1141" s="8"/>
      <c r="R1141" s="8"/>
      <c r="S1141" s="8"/>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row>
    <row r="1142" spans="1:42">
      <c r="A1142" s="37"/>
      <c r="B1142" s="36"/>
      <c r="C1142" s="36"/>
      <c r="D1142" s="36"/>
      <c r="E1142" s="138"/>
      <c r="F1142" s="335"/>
      <c r="G1142" s="317"/>
    </row>
    <row r="1143" spans="1:42">
      <c r="A1143" s="37" t="s">
        <v>419</v>
      </c>
      <c r="B1143" s="52" t="s">
        <v>416</v>
      </c>
      <c r="C1143" s="41"/>
      <c r="D1143" s="36"/>
      <c r="E1143" s="136"/>
      <c r="F1143" s="335"/>
      <c r="G1143" s="317"/>
    </row>
    <row r="1144" spans="1:42" ht="37.5">
      <c r="A1144" s="269" t="s">
        <v>32</v>
      </c>
      <c r="B1144" s="66" t="s">
        <v>790</v>
      </c>
      <c r="C1144" s="67"/>
      <c r="D1144" s="67"/>
      <c r="E1144" s="148"/>
      <c r="F1144" s="335"/>
      <c r="G1144" s="319"/>
    </row>
    <row r="1145" spans="1:42">
      <c r="A1145" s="269" t="s">
        <v>32</v>
      </c>
      <c r="B1145" s="66" t="s">
        <v>51</v>
      </c>
      <c r="C1145" s="67"/>
      <c r="D1145" s="67"/>
      <c r="E1145" s="148"/>
      <c r="F1145" s="335"/>
      <c r="G1145" s="319"/>
    </row>
    <row r="1146" spans="1:42" ht="25">
      <c r="A1146" s="270" t="s">
        <v>32</v>
      </c>
      <c r="B1146" s="68" t="s">
        <v>788</v>
      </c>
      <c r="C1146" s="67"/>
      <c r="D1146" s="67"/>
      <c r="E1146" s="136"/>
      <c r="F1146" s="335"/>
      <c r="G1146" s="319"/>
    </row>
    <row r="1147" spans="1:42" s="3" customFormat="1" ht="25">
      <c r="A1147" s="270" t="s">
        <v>32</v>
      </c>
      <c r="B1147" s="68" t="s">
        <v>423</v>
      </c>
      <c r="C1147" s="67"/>
      <c r="D1147" s="67"/>
      <c r="E1147" s="136"/>
      <c r="F1147" s="341"/>
      <c r="G1147" s="320"/>
      <c r="H1147" s="8"/>
      <c r="I1147" s="8"/>
      <c r="J1147" s="8"/>
      <c r="K1147" s="8"/>
      <c r="L1147" s="8"/>
      <c r="M1147" s="8"/>
      <c r="N1147" s="8"/>
      <c r="O1147" s="8"/>
      <c r="P1147" s="8"/>
      <c r="Q1147" s="8"/>
      <c r="R1147" s="8"/>
      <c r="S1147" s="8"/>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row>
    <row r="1148" spans="1:42" s="3" customFormat="1">
      <c r="A1148" s="37" t="s">
        <v>32</v>
      </c>
      <c r="B1148" s="52" t="s">
        <v>52</v>
      </c>
      <c r="C1148" s="67"/>
      <c r="D1148" s="67"/>
      <c r="E1148" s="136"/>
      <c r="F1148" s="341"/>
      <c r="G1148" s="320"/>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row>
    <row r="1149" spans="1:42" s="3" customFormat="1">
      <c r="A1149" s="37"/>
      <c r="B1149" s="52" t="s">
        <v>417</v>
      </c>
      <c r="C1149" s="36" t="s">
        <v>1</v>
      </c>
      <c r="D1149" s="36">
        <v>1</v>
      </c>
      <c r="E1149" s="148"/>
      <c r="F1149" s="341">
        <v>0</v>
      </c>
      <c r="G1149" s="298">
        <f>D1149*F1149</f>
        <v>0</v>
      </c>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row>
    <row r="1150" spans="1:42">
      <c r="A1150" s="37"/>
      <c r="B1150" s="36"/>
      <c r="C1150" s="36"/>
      <c r="D1150" s="36"/>
      <c r="E1150" s="138"/>
      <c r="F1150" s="335"/>
      <c r="G1150" s="317"/>
    </row>
    <row r="1151" spans="1:42">
      <c r="A1151" s="37" t="s">
        <v>577</v>
      </c>
      <c r="B1151" s="52" t="s">
        <v>791</v>
      </c>
      <c r="C1151" s="41"/>
      <c r="D1151" s="36"/>
      <c r="E1151" s="136"/>
      <c r="F1151" s="335"/>
      <c r="G1151" s="317"/>
    </row>
    <row r="1152" spans="1:42" ht="50">
      <c r="A1152" s="269" t="s">
        <v>32</v>
      </c>
      <c r="B1152" s="66" t="s">
        <v>795</v>
      </c>
      <c r="C1152" s="67"/>
      <c r="D1152" s="67"/>
      <c r="E1152" s="148"/>
      <c r="F1152" s="335"/>
      <c r="G1152" s="319"/>
    </row>
    <row r="1153" spans="1:42">
      <c r="A1153" s="269" t="s">
        <v>32</v>
      </c>
      <c r="B1153" s="66" t="s">
        <v>793</v>
      </c>
      <c r="C1153" s="67"/>
      <c r="D1153" s="67"/>
      <c r="E1153" s="148"/>
      <c r="F1153" s="335"/>
      <c r="G1153" s="319"/>
    </row>
    <row r="1154" spans="1:42" ht="25">
      <c r="A1154" s="270" t="s">
        <v>32</v>
      </c>
      <c r="B1154" s="68" t="s">
        <v>794</v>
      </c>
      <c r="C1154" s="67"/>
      <c r="D1154" s="67"/>
      <c r="E1154" s="136"/>
      <c r="F1154" s="335"/>
      <c r="G1154" s="319"/>
    </row>
    <row r="1155" spans="1:42" s="3" customFormat="1">
      <c r="A1155" s="270" t="s">
        <v>32</v>
      </c>
      <c r="B1155" s="68" t="s">
        <v>792</v>
      </c>
      <c r="C1155" s="67"/>
      <c r="D1155" s="67"/>
      <c r="E1155" s="136"/>
      <c r="F1155" s="341"/>
      <c r="G1155" s="320"/>
      <c r="H1155" s="8"/>
      <c r="I1155" s="8"/>
      <c r="J1155" s="8"/>
      <c r="K1155" s="8"/>
      <c r="L1155" s="8"/>
      <c r="M1155" s="8"/>
      <c r="N1155" s="8"/>
      <c r="O1155" s="8"/>
      <c r="P1155" s="8"/>
      <c r="Q1155" s="8"/>
      <c r="R1155" s="8"/>
      <c r="S1155" s="8"/>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row>
    <row r="1156" spans="1:42" s="3" customFormat="1">
      <c r="A1156" s="37" t="s">
        <v>32</v>
      </c>
      <c r="B1156" s="52" t="s">
        <v>52</v>
      </c>
      <c r="C1156" s="67"/>
      <c r="D1156" s="67"/>
      <c r="E1156" s="136"/>
      <c r="F1156" s="341"/>
      <c r="G1156" s="320"/>
      <c r="H1156" s="8"/>
      <c r="I1156" s="8"/>
      <c r="J1156" s="8"/>
      <c r="K1156" s="8"/>
      <c r="L1156" s="8"/>
      <c r="M1156" s="8"/>
      <c r="N1156" s="8"/>
      <c r="O1156" s="8"/>
      <c r="P1156" s="8"/>
      <c r="Q1156" s="8"/>
      <c r="R1156" s="8"/>
      <c r="S1156" s="8"/>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row>
    <row r="1157" spans="1:42" s="3" customFormat="1">
      <c r="A1157" s="37"/>
      <c r="B1157" s="52" t="s">
        <v>417</v>
      </c>
      <c r="C1157" s="36" t="s">
        <v>1</v>
      </c>
      <c r="D1157" s="36">
        <v>18</v>
      </c>
      <c r="E1157" s="148"/>
      <c r="F1157" s="341">
        <v>0</v>
      </c>
      <c r="G1157" s="298">
        <f>D1157*F1157</f>
        <v>0</v>
      </c>
      <c r="H1157" s="8"/>
      <c r="I1157" s="8"/>
      <c r="J1157" s="8"/>
      <c r="K1157" s="8"/>
      <c r="L1157" s="8"/>
      <c r="M1157" s="8"/>
      <c r="N1157" s="8"/>
      <c r="O1157" s="8"/>
      <c r="P1157" s="8"/>
      <c r="Q1157" s="8"/>
      <c r="R1157" s="8"/>
      <c r="S1157" s="8"/>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row>
    <row r="1158" spans="1:42">
      <c r="A1158" s="37"/>
      <c r="B1158" s="36"/>
      <c r="C1158" s="36"/>
      <c r="D1158" s="36"/>
      <c r="E1158" s="138"/>
      <c r="F1158" s="335"/>
      <c r="G1158" s="317"/>
    </row>
    <row r="1159" spans="1:42" ht="25">
      <c r="A1159" s="37" t="s">
        <v>3</v>
      </c>
      <c r="B1159" s="52" t="s">
        <v>200</v>
      </c>
      <c r="C1159" s="41"/>
      <c r="D1159" s="36"/>
      <c r="E1159" s="148"/>
      <c r="F1159" s="335"/>
      <c r="G1159" s="317"/>
    </row>
    <row r="1160" spans="1:42">
      <c r="A1160" s="37"/>
      <c r="B1160" s="52"/>
      <c r="C1160" s="36" t="s">
        <v>1</v>
      </c>
      <c r="D1160" s="36">
        <v>3</v>
      </c>
      <c r="E1160" s="148"/>
      <c r="F1160" s="335">
        <v>0</v>
      </c>
      <c r="G1160" s="298">
        <f>D1160*F1160</f>
        <v>0</v>
      </c>
    </row>
    <row r="1161" spans="1:42">
      <c r="A1161" s="37"/>
      <c r="B1161" s="52"/>
      <c r="C1161" s="36"/>
      <c r="D1161" s="36"/>
      <c r="E1161" s="148"/>
      <c r="F1161" s="335"/>
      <c r="G1161" s="317"/>
    </row>
    <row r="1162" spans="1:42">
      <c r="A1162" s="37" t="s">
        <v>4</v>
      </c>
      <c r="B1162" s="38" t="s">
        <v>420</v>
      </c>
      <c r="C1162" s="36"/>
      <c r="D1162" s="36"/>
      <c r="E1162" s="136"/>
      <c r="F1162" s="335"/>
      <c r="G1162" s="317"/>
    </row>
    <row r="1163" spans="1:42" s="3" customFormat="1" ht="25">
      <c r="A1163" s="254" t="s">
        <v>32</v>
      </c>
      <c r="B1163" s="38" t="s">
        <v>578</v>
      </c>
      <c r="C1163" s="36"/>
      <c r="D1163" s="36"/>
      <c r="E1163" s="136"/>
      <c r="F1163" s="341"/>
      <c r="G1163" s="318"/>
      <c r="H1163" s="8"/>
      <c r="I1163" s="8"/>
      <c r="J1163" s="8"/>
      <c r="K1163" s="8"/>
      <c r="L1163" s="8"/>
      <c r="M1163" s="8"/>
      <c r="N1163" s="8"/>
      <c r="O1163" s="8"/>
      <c r="P1163" s="8"/>
      <c r="Q1163" s="8"/>
      <c r="R1163" s="8"/>
      <c r="S1163" s="8"/>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row>
    <row r="1164" spans="1:42" ht="50">
      <c r="A1164" s="254" t="s">
        <v>32</v>
      </c>
      <c r="B1164" s="41" t="s">
        <v>421</v>
      </c>
      <c r="C1164" s="36"/>
      <c r="D1164" s="36"/>
      <c r="E1164" s="136"/>
      <c r="F1164" s="335"/>
      <c r="G1164" s="317"/>
    </row>
    <row r="1165" spans="1:42" ht="75">
      <c r="A1165" s="37" t="s">
        <v>32</v>
      </c>
      <c r="B1165" s="38" t="s">
        <v>422</v>
      </c>
      <c r="C1165" s="36"/>
      <c r="D1165" s="36"/>
      <c r="E1165" s="136"/>
      <c r="F1165" s="335"/>
      <c r="G1165" s="317"/>
    </row>
    <row r="1166" spans="1:42">
      <c r="A1166" s="37"/>
      <c r="B1166" s="38" t="s">
        <v>579</v>
      </c>
      <c r="C1166" s="36"/>
      <c r="D1166" s="36"/>
      <c r="E1166" s="136"/>
      <c r="F1166" s="335"/>
      <c r="G1166" s="317"/>
    </row>
    <row r="1167" spans="1:42" s="3" customFormat="1">
      <c r="A1167" s="37"/>
      <c r="B1167" s="38" t="s">
        <v>25</v>
      </c>
      <c r="C1167" s="36" t="s">
        <v>1</v>
      </c>
      <c r="D1167" s="36">
        <v>5</v>
      </c>
      <c r="E1167" s="136"/>
      <c r="F1167" s="335">
        <v>0</v>
      </c>
      <c r="G1167" s="298">
        <f>D1167*F1167</f>
        <v>0</v>
      </c>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row>
    <row r="1168" spans="1:42">
      <c r="A1168" s="37"/>
      <c r="B1168" s="38"/>
      <c r="C1168" s="36"/>
      <c r="D1168" s="36"/>
      <c r="E1168" s="136"/>
      <c r="F1168" s="335"/>
      <c r="G1168" s="317"/>
    </row>
    <row r="1169" spans="1:42" ht="88">
      <c r="A1169" s="37" t="s">
        <v>5</v>
      </c>
      <c r="B1169" s="38" t="s">
        <v>316</v>
      </c>
      <c r="C1169" s="36"/>
      <c r="D1169" s="36"/>
      <c r="E1169" s="136"/>
      <c r="F1169" s="335"/>
      <c r="G1169" s="318"/>
    </row>
    <row r="1170" spans="1:42" s="3" customFormat="1">
      <c r="A1170" s="37"/>
      <c r="B1170" s="38" t="s">
        <v>25</v>
      </c>
      <c r="C1170" s="36" t="s">
        <v>1</v>
      </c>
      <c r="D1170" s="36">
        <v>1</v>
      </c>
      <c r="E1170" s="136"/>
      <c r="F1170" s="335">
        <v>0</v>
      </c>
      <c r="G1170" s="298">
        <f>D1170*F1170</f>
        <v>0</v>
      </c>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row>
    <row r="1171" spans="1:42">
      <c r="A1171" s="254"/>
      <c r="B1171" s="41"/>
      <c r="C1171" s="36"/>
      <c r="D1171" s="36"/>
      <c r="E1171" s="136"/>
      <c r="F1171" s="335"/>
      <c r="G1171" s="317"/>
    </row>
    <row r="1172" spans="1:42" ht="25">
      <c r="A1172" s="37" t="s">
        <v>6</v>
      </c>
      <c r="B1172" s="65" t="s">
        <v>230</v>
      </c>
      <c r="C1172" s="41"/>
      <c r="D1172" s="41"/>
      <c r="E1172" s="159"/>
      <c r="F1172" s="335"/>
      <c r="G1172" s="311"/>
    </row>
    <row r="1173" spans="1:42">
      <c r="A1173" s="37"/>
      <c r="B1173" s="52"/>
      <c r="C1173" s="41" t="s">
        <v>1</v>
      </c>
      <c r="D1173" s="41">
        <v>2</v>
      </c>
      <c r="E1173" s="148"/>
      <c r="F1173" s="335">
        <v>0</v>
      </c>
      <c r="G1173" s="298">
        <f>D1173*F1173</f>
        <v>0</v>
      </c>
    </row>
    <row r="1174" spans="1:42">
      <c r="A1174" s="37"/>
      <c r="B1174" s="38"/>
      <c r="C1174" s="36"/>
      <c r="D1174" s="36"/>
      <c r="E1174" s="136"/>
      <c r="F1174" s="335"/>
      <c r="G1174" s="289"/>
    </row>
    <row r="1175" spans="1:42">
      <c r="A1175" s="269" t="s">
        <v>7</v>
      </c>
      <c r="B1175" s="68" t="s">
        <v>287</v>
      </c>
      <c r="C1175" s="67"/>
      <c r="D1175" s="67"/>
      <c r="E1175" s="136"/>
      <c r="F1175" s="335"/>
      <c r="G1175" s="319"/>
    </row>
    <row r="1176" spans="1:42">
      <c r="A1176" s="270" t="s">
        <v>32</v>
      </c>
      <c r="B1176" s="68" t="s">
        <v>580</v>
      </c>
      <c r="C1176" s="67"/>
      <c r="D1176" s="67"/>
      <c r="E1176" s="136"/>
      <c r="F1176" s="335"/>
      <c r="G1176" s="319"/>
    </row>
    <row r="1177" spans="1:42">
      <c r="A1177" s="270" t="s">
        <v>32</v>
      </c>
      <c r="B1177" s="68" t="s">
        <v>288</v>
      </c>
      <c r="C1177" s="67"/>
      <c r="D1177" s="67"/>
      <c r="E1177" s="136"/>
      <c r="F1177" s="335"/>
      <c r="G1177" s="319"/>
    </row>
    <row r="1178" spans="1:42">
      <c r="A1178" s="270" t="s">
        <v>32</v>
      </c>
      <c r="B1178" s="68" t="s">
        <v>289</v>
      </c>
      <c r="C1178" s="67"/>
      <c r="D1178" s="67"/>
      <c r="E1178" s="136"/>
      <c r="F1178" s="335"/>
      <c r="G1178" s="319"/>
    </row>
    <row r="1179" spans="1:42" ht="25">
      <c r="A1179" s="270" t="s">
        <v>32</v>
      </c>
      <c r="B1179" s="68" t="s">
        <v>290</v>
      </c>
      <c r="C1179" s="67"/>
      <c r="D1179" s="67"/>
      <c r="E1179" s="136"/>
      <c r="F1179" s="335"/>
      <c r="G1179" s="319"/>
    </row>
    <row r="1180" spans="1:42">
      <c r="A1180" s="270" t="s">
        <v>32</v>
      </c>
      <c r="B1180" s="68" t="s">
        <v>291</v>
      </c>
      <c r="C1180" s="67"/>
      <c r="D1180" s="67"/>
      <c r="E1180" s="136"/>
      <c r="F1180" s="335"/>
      <c r="G1180" s="319"/>
    </row>
    <row r="1181" spans="1:42" s="3" customFormat="1" ht="25">
      <c r="A1181" s="270" t="s">
        <v>32</v>
      </c>
      <c r="B1181" s="68" t="s">
        <v>424</v>
      </c>
      <c r="C1181" s="67"/>
      <c r="D1181" s="67"/>
      <c r="E1181" s="136"/>
      <c r="F1181" s="341"/>
      <c r="G1181" s="320"/>
      <c r="H1181" s="8"/>
      <c r="I1181" s="8"/>
      <c r="J1181" s="8"/>
      <c r="K1181" s="8"/>
      <c r="L1181" s="8"/>
      <c r="M1181" s="8"/>
      <c r="N1181" s="8"/>
      <c r="O1181" s="8"/>
      <c r="P1181" s="8"/>
      <c r="Q1181" s="8"/>
      <c r="R1181" s="8"/>
      <c r="S1181" s="8"/>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row>
    <row r="1182" spans="1:42">
      <c r="A1182" s="269"/>
      <c r="B1182" s="68" t="s">
        <v>25</v>
      </c>
      <c r="C1182" s="67" t="s">
        <v>1</v>
      </c>
      <c r="D1182" s="67">
        <v>2</v>
      </c>
      <c r="E1182" s="136"/>
      <c r="F1182" s="335">
        <v>0</v>
      </c>
      <c r="G1182" s="321">
        <f>D1182*F1182</f>
        <v>0</v>
      </c>
    </row>
    <row r="1183" spans="1:42">
      <c r="A1183" s="269"/>
      <c r="B1183" s="68"/>
      <c r="C1183" s="67"/>
      <c r="D1183" s="67"/>
      <c r="E1183" s="136"/>
      <c r="F1183" s="335"/>
      <c r="G1183" s="319"/>
    </row>
    <row r="1184" spans="1:42">
      <c r="A1184" s="269" t="s">
        <v>8</v>
      </c>
      <c r="B1184" s="68" t="s">
        <v>581</v>
      </c>
      <c r="C1184" s="67"/>
      <c r="D1184" s="67"/>
      <c r="E1184" s="136"/>
      <c r="F1184" s="335"/>
      <c r="G1184" s="319"/>
    </row>
    <row r="1185" spans="1:42" s="3" customFormat="1" ht="25">
      <c r="A1185" s="270" t="s">
        <v>32</v>
      </c>
      <c r="B1185" s="68" t="s">
        <v>425</v>
      </c>
      <c r="C1185" s="67"/>
      <c r="D1185" s="67"/>
      <c r="E1185" s="162"/>
      <c r="F1185" s="354"/>
      <c r="G1185" s="322"/>
      <c r="H1185" s="8"/>
      <c r="I1185" s="8"/>
      <c r="J1185" s="8"/>
      <c r="K1185" s="8"/>
      <c r="L1185" s="8"/>
      <c r="M1185" s="8"/>
      <c r="N1185" s="8"/>
      <c r="O1185" s="8"/>
      <c r="P1185" s="8"/>
      <c r="Q1185" s="8"/>
      <c r="R1185" s="8"/>
      <c r="S1185" s="8"/>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row>
    <row r="1186" spans="1:42" s="3" customFormat="1">
      <c r="A1186" s="270" t="s">
        <v>32</v>
      </c>
      <c r="B1186" s="68" t="s">
        <v>426</v>
      </c>
      <c r="C1186" s="67"/>
      <c r="D1186" s="67"/>
      <c r="E1186" s="162"/>
      <c r="F1186" s="354"/>
      <c r="G1186" s="322"/>
      <c r="H1186" s="8"/>
      <c r="I1186" s="8"/>
      <c r="J1186" s="8"/>
      <c r="K1186" s="8"/>
      <c r="L1186" s="8"/>
      <c r="M1186" s="8"/>
      <c r="N1186" s="8"/>
      <c r="O1186" s="8"/>
      <c r="P1186" s="8"/>
      <c r="Q1186" s="8"/>
      <c r="R1186" s="8"/>
      <c r="S1186" s="8"/>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row>
    <row r="1187" spans="1:42">
      <c r="A1187" s="270" t="s">
        <v>32</v>
      </c>
      <c r="B1187" s="69" t="s">
        <v>427</v>
      </c>
      <c r="C1187" s="67"/>
      <c r="D1187" s="67"/>
      <c r="E1187" s="163"/>
      <c r="F1187" s="355"/>
      <c r="G1187" s="303"/>
      <c r="AP1187" s="1"/>
    </row>
    <row r="1188" spans="1:42">
      <c r="A1188" s="270" t="s">
        <v>32</v>
      </c>
      <c r="B1188" s="69" t="s">
        <v>428</v>
      </c>
      <c r="C1188" s="67"/>
      <c r="D1188" s="67"/>
      <c r="E1188" s="163"/>
      <c r="F1188" s="355"/>
      <c r="G1188" s="303"/>
      <c r="AP1188" s="1"/>
    </row>
    <row r="1189" spans="1:42">
      <c r="A1189" s="270" t="s">
        <v>32</v>
      </c>
      <c r="B1189" s="69" t="s">
        <v>429</v>
      </c>
      <c r="C1189" s="67"/>
      <c r="D1189" s="67"/>
      <c r="E1189" s="163"/>
      <c r="F1189" s="355"/>
      <c r="G1189" s="303"/>
      <c r="AP1189" s="1"/>
    </row>
    <row r="1190" spans="1:42">
      <c r="A1190" s="270" t="s">
        <v>32</v>
      </c>
      <c r="B1190" s="69" t="s">
        <v>430</v>
      </c>
      <c r="C1190" s="67"/>
      <c r="D1190" s="67"/>
      <c r="E1190" s="136"/>
      <c r="F1190" s="335"/>
      <c r="G1190" s="319"/>
    </row>
    <row r="1191" spans="1:42">
      <c r="A1191" s="270"/>
      <c r="B1191" s="68"/>
      <c r="C1191" s="67" t="s">
        <v>1</v>
      </c>
      <c r="D1191" s="67">
        <v>5</v>
      </c>
      <c r="E1191" s="136"/>
      <c r="F1191" s="335">
        <v>0</v>
      </c>
      <c r="G1191" s="321">
        <f>D1191*F1191</f>
        <v>0</v>
      </c>
    </row>
    <row r="1192" spans="1:42" ht="15" customHeight="1">
      <c r="A1192" s="270"/>
      <c r="B1192" s="68"/>
      <c r="C1192" s="67"/>
      <c r="D1192" s="67"/>
      <c r="E1192" s="136"/>
      <c r="F1192" s="335"/>
      <c r="G1192" s="319"/>
    </row>
    <row r="1193" spans="1:42" ht="25">
      <c r="A1193" s="37" t="s">
        <v>9</v>
      </c>
      <c r="B1193" s="38" t="s">
        <v>796</v>
      </c>
      <c r="C1193" s="36"/>
      <c r="D1193" s="36"/>
      <c r="E1193" s="136"/>
      <c r="F1193" s="335"/>
      <c r="G1193" s="317"/>
    </row>
    <row r="1194" spans="1:42" ht="25">
      <c r="A1194" s="254" t="s">
        <v>32</v>
      </c>
      <c r="B1194" s="38" t="s">
        <v>797</v>
      </c>
      <c r="C1194" s="36"/>
      <c r="D1194" s="36"/>
      <c r="E1194" s="136"/>
      <c r="F1194" s="335"/>
      <c r="G1194" s="317"/>
    </row>
    <row r="1195" spans="1:42" ht="25">
      <c r="A1195" s="254" t="s">
        <v>32</v>
      </c>
      <c r="B1195" s="38" t="s">
        <v>798</v>
      </c>
      <c r="C1195" s="36"/>
      <c r="D1195" s="36"/>
      <c r="E1195" s="136"/>
      <c r="F1195" s="335"/>
      <c r="G1195" s="317"/>
    </row>
    <row r="1196" spans="1:42">
      <c r="A1196" s="254"/>
      <c r="B1196" s="41" t="s">
        <v>33</v>
      </c>
      <c r="C1196" s="36" t="s">
        <v>1</v>
      </c>
      <c r="D1196" s="36">
        <v>1</v>
      </c>
      <c r="E1196" s="136"/>
      <c r="F1196" s="335">
        <v>0</v>
      </c>
      <c r="G1196" s="298">
        <f>D1196*F1196</f>
        <v>0</v>
      </c>
    </row>
    <row r="1197" spans="1:42">
      <c r="A1197" s="254"/>
      <c r="B1197" s="41"/>
      <c r="C1197" s="36"/>
      <c r="D1197" s="36"/>
      <c r="E1197" s="136"/>
      <c r="F1197" s="335"/>
      <c r="G1197" s="298"/>
    </row>
    <row r="1198" spans="1:42" ht="25">
      <c r="A1198" s="37" t="s">
        <v>10</v>
      </c>
      <c r="B1198" s="38" t="s">
        <v>201</v>
      </c>
      <c r="C1198" s="36"/>
      <c r="D1198" s="36"/>
      <c r="E1198" s="136"/>
      <c r="F1198" s="335"/>
      <c r="G1198" s="317"/>
    </row>
    <row r="1199" spans="1:42">
      <c r="A1199" s="254"/>
      <c r="B1199" s="41" t="s">
        <v>33</v>
      </c>
      <c r="C1199" s="36" t="s">
        <v>1</v>
      </c>
      <c r="D1199" s="36">
        <v>1</v>
      </c>
      <c r="E1199" s="136"/>
      <c r="F1199" s="335">
        <v>0</v>
      </c>
      <c r="G1199" s="298">
        <f>D1199*F1199</f>
        <v>0</v>
      </c>
    </row>
    <row r="1200" spans="1:42">
      <c r="A1200" s="254"/>
      <c r="B1200" s="41" t="s">
        <v>28</v>
      </c>
      <c r="C1200" s="36" t="s">
        <v>1</v>
      </c>
      <c r="D1200" s="36">
        <v>5</v>
      </c>
      <c r="E1200" s="136"/>
      <c r="F1200" s="335">
        <v>0</v>
      </c>
      <c r="G1200" s="298">
        <f>D1200*F1200</f>
        <v>0</v>
      </c>
    </row>
    <row r="1201" spans="1:42">
      <c r="A1201" s="254"/>
      <c r="B1201" s="38"/>
      <c r="C1201" s="36"/>
      <c r="D1201" s="36"/>
      <c r="E1201" s="136"/>
      <c r="F1201" s="335"/>
      <c r="G1201" s="317"/>
    </row>
    <row r="1202" spans="1:42" ht="25">
      <c r="A1202" s="37" t="s">
        <v>11</v>
      </c>
      <c r="B1202" s="38" t="s">
        <v>202</v>
      </c>
      <c r="C1202" s="36"/>
      <c r="D1202" s="36"/>
      <c r="E1202" s="136"/>
      <c r="F1202" s="335"/>
      <c r="G1202" s="317"/>
    </row>
    <row r="1203" spans="1:42">
      <c r="A1203" s="37"/>
      <c r="B1203" s="38"/>
      <c r="C1203" s="36" t="s">
        <v>1</v>
      </c>
      <c r="D1203" s="36">
        <v>3</v>
      </c>
      <c r="E1203" s="136"/>
      <c r="F1203" s="335">
        <v>0</v>
      </c>
      <c r="G1203" s="298">
        <f>D1203*F1203</f>
        <v>0</v>
      </c>
    </row>
    <row r="1204" spans="1:42">
      <c r="A1204" s="254"/>
      <c r="B1204" s="41"/>
      <c r="C1204" s="36"/>
      <c r="D1204" s="36"/>
      <c r="E1204" s="136"/>
      <c r="F1204" s="335"/>
      <c r="G1204" s="317"/>
    </row>
    <row r="1205" spans="1:42">
      <c r="A1205" s="37" t="s">
        <v>12</v>
      </c>
      <c r="B1205" s="38" t="s">
        <v>317</v>
      </c>
      <c r="C1205" s="36" t="s">
        <v>1</v>
      </c>
      <c r="D1205" s="36">
        <v>2</v>
      </c>
      <c r="E1205" s="136"/>
      <c r="F1205" s="335">
        <v>0</v>
      </c>
      <c r="G1205" s="298">
        <f>D1205*F1205</f>
        <v>0</v>
      </c>
    </row>
    <row r="1206" spans="1:42">
      <c r="A1206" s="37"/>
      <c r="B1206" s="38"/>
      <c r="C1206" s="36"/>
      <c r="D1206" s="36"/>
      <c r="E1206" s="136"/>
      <c r="F1206" s="335"/>
      <c r="G1206" s="317"/>
    </row>
    <row r="1207" spans="1:42" s="42" customFormat="1">
      <c r="A1207" s="37" t="s">
        <v>13</v>
      </c>
      <c r="B1207" s="38" t="s">
        <v>75</v>
      </c>
      <c r="C1207" s="36" t="s">
        <v>91</v>
      </c>
      <c r="D1207" s="36">
        <v>1</v>
      </c>
      <c r="E1207" s="136"/>
      <c r="F1207" s="335">
        <v>0</v>
      </c>
      <c r="G1207" s="298">
        <f>D1207*F1207</f>
        <v>0</v>
      </c>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row>
    <row r="1208" spans="1:42" s="42" customFormat="1">
      <c r="A1208" s="37"/>
      <c r="B1208" s="38"/>
      <c r="C1208" s="36"/>
      <c r="D1208" s="36"/>
      <c r="E1208" s="136"/>
      <c r="F1208" s="335"/>
      <c r="G1208" s="317"/>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row>
    <row r="1209" spans="1:42">
      <c r="A1209" s="37" t="s">
        <v>14</v>
      </c>
      <c r="B1209" s="36" t="s">
        <v>92</v>
      </c>
      <c r="C1209" s="36"/>
      <c r="D1209" s="36"/>
      <c r="E1209" s="138"/>
      <c r="F1209" s="335"/>
      <c r="G1209" s="289"/>
    </row>
    <row r="1210" spans="1:42" ht="13" thickBot="1">
      <c r="A1210" s="254"/>
      <c r="B1210" s="36"/>
      <c r="C1210" s="36" t="s">
        <v>91</v>
      </c>
      <c r="D1210" s="36">
        <v>1</v>
      </c>
      <c r="E1210" s="138"/>
      <c r="F1210" s="335">
        <v>0</v>
      </c>
      <c r="G1210" s="298">
        <f>D1210*F1210</f>
        <v>0</v>
      </c>
    </row>
    <row r="1211" spans="1:42" ht="25.5" thickBot="1">
      <c r="A1211" s="86"/>
      <c r="B1211" s="103" t="str">
        <f>B1124</f>
        <v>(tip in proizvajalca se izbere v skladu z zahtevami investitorja oz. arhitekta)</v>
      </c>
      <c r="C1211" s="84"/>
      <c r="D1211" s="85"/>
      <c r="E1211" s="164"/>
      <c r="F1211" s="340"/>
      <c r="G1211" s="300">
        <f>SUM(G1126:G1210)</f>
        <v>0</v>
      </c>
    </row>
    <row r="1212" spans="1:42" ht="13">
      <c r="A1212" s="37"/>
      <c r="B1212" s="38"/>
      <c r="C1212" s="36"/>
      <c r="D1212" s="36"/>
      <c r="E1212" s="136"/>
      <c r="F1212" s="335"/>
      <c r="G1212" s="302"/>
    </row>
    <row r="1213" spans="1:42" s="4" customFormat="1" ht="13">
      <c r="A1213" s="261" t="s">
        <v>4</v>
      </c>
      <c r="B1213" s="35" t="s">
        <v>582</v>
      </c>
      <c r="C1213" s="49"/>
      <c r="D1213" s="49"/>
      <c r="E1213" s="146"/>
      <c r="F1213" s="341"/>
      <c r="G1213" s="31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row>
    <row r="1214" spans="1:42">
      <c r="A1214" s="37"/>
      <c r="B1214" s="36"/>
      <c r="C1214" s="36"/>
      <c r="D1214" s="36"/>
      <c r="E1214" s="138"/>
      <c r="F1214" s="335"/>
      <c r="G1214" s="317"/>
    </row>
    <row r="1215" spans="1:42" ht="126.75" customHeight="1">
      <c r="A1215" s="37" t="s">
        <v>0</v>
      </c>
      <c r="B1215" s="52" t="s">
        <v>584</v>
      </c>
      <c r="C1215" s="41"/>
      <c r="D1215" s="36"/>
      <c r="E1215" s="148"/>
      <c r="F1215" s="335"/>
      <c r="G1215" s="317"/>
    </row>
    <row r="1216" spans="1:42" ht="142.5" customHeight="1">
      <c r="A1216" s="37" t="s">
        <v>32</v>
      </c>
      <c r="B1216" s="52" t="s">
        <v>583</v>
      </c>
      <c r="C1216" s="36"/>
      <c r="D1216" s="36"/>
      <c r="E1216" s="148"/>
      <c r="F1216" s="335"/>
      <c r="G1216" s="294"/>
    </row>
    <row r="1217" spans="1:42" ht="190.5" customHeight="1">
      <c r="A1217" s="37" t="s">
        <v>32</v>
      </c>
      <c r="B1217" s="223" t="s">
        <v>585</v>
      </c>
      <c r="C1217" s="36" t="s">
        <v>1</v>
      </c>
      <c r="D1217" s="36">
        <v>1</v>
      </c>
      <c r="E1217" s="148"/>
      <c r="F1217" s="335">
        <v>0</v>
      </c>
      <c r="G1217" s="294">
        <f>D1217*F1217</f>
        <v>0</v>
      </c>
    </row>
    <row r="1218" spans="1:42">
      <c r="A1218" s="37" t="s">
        <v>32</v>
      </c>
      <c r="B1218" s="52" t="s">
        <v>586</v>
      </c>
      <c r="C1218" s="36" t="s">
        <v>1</v>
      </c>
      <c r="D1218" s="36">
        <v>1</v>
      </c>
      <c r="E1218" s="148"/>
      <c r="F1218" s="335">
        <v>0</v>
      </c>
      <c r="G1218" s="294">
        <f>D1218*F1218</f>
        <v>0</v>
      </c>
    </row>
    <row r="1219" spans="1:42">
      <c r="A1219" s="37" t="s">
        <v>32</v>
      </c>
      <c r="B1219" s="52" t="s">
        <v>587</v>
      </c>
      <c r="C1219" s="36" t="s">
        <v>1</v>
      </c>
      <c r="D1219" s="36">
        <v>1</v>
      </c>
      <c r="E1219" s="148"/>
      <c r="F1219" s="335">
        <v>0</v>
      </c>
      <c r="G1219" s="294">
        <f>D1219*F1219</f>
        <v>0</v>
      </c>
    </row>
    <row r="1220" spans="1:42">
      <c r="A1220" s="37"/>
      <c r="B1220" s="36"/>
      <c r="C1220" s="36"/>
      <c r="D1220" s="36"/>
      <c r="E1220" s="138"/>
      <c r="F1220" s="335"/>
      <c r="G1220" s="317"/>
    </row>
    <row r="1221" spans="1:42" s="42" customFormat="1">
      <c r="A1221" s="37" t="s">
        <v>2</v>
      </c>
      <c r="B1221" s="38" t="s">
        <v>75</v>
      </c>
      <c r="C1221" s="36" t="s">
        <v>91</v>
      </c>
      <c r="D1221" s="36">
        <v>1</v>
      </c>
      <c r="E1221" s="136"/>
      <c r="F1221" s="335">
        <v>0</v>
      </c>
      <c r="G1221" s="298">
        <f>D1221*F1221</f>
        <v>0</v>
      </c>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row>
    <row r="1222" spans="1:42" s="42" customFormat="1">
      <c r="A1222" s="37"/>
      <c r="B1222" s="38"/>
      <c r="C1222" s="36"/>
      <c r="D1222" s="36"/>
      <c r="E1222" s="136"/>
      <c r="F1222" s="335"/>
      <c r="G1222" s="317"/>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row>
    <row r="1223" spans="1:42">
      <c r="A1223" s="37" t="s">
        <v>3</v>
      </c>
      <c r="B1223" s="36" t="s">
        <v>92</v>
      </c>
      <c r="C1223" s="36"/>
      <c r="D1223" s="36"/>
      <c r="E1223" s="138"/>
      <c r="F1223" s="335"/>
      <c r="G1223" s="289"/>
    </row>
    <row r="1224" spans="1:42" ht="13" thickBot="1">
      <c r="A1224" s="254"/>
      <c r="B1224" s="36"/>
      <c r="C1224" s="36" t="s">
        <v>91</v>
      </c>
      <c r="D1224" s="36">
        <v>1</v>
      </c>
      <c r="E1224" s="138"/>
      <c r="F1224" s="335">
        <v>0</v>
      </c>
      <c r="G1224" s="298">
        <f>D1224*F1224</f>
        <v>0</v>
      </c>
    </row>
    <row r="1225" spans="1:42" ht="13.5" thickBot="1">
      <c r="A1225" s="86"/>
      <c r="B1225" s="103" t="str">
        <f>B1213</f>
        <v>MEHČALNA NAPRAVA</v>
      </c>
      <c r="C1225" s="84"/>
      <c r="D1225" s="85"/>
      <c r="E1225" s="164"/>
      <c r="F1225" s="340"/>
      <c r="G1225" s="300">
        <f>SUM(G1217:G1224)</f>
        <v>0</v>
      </c>
    </row>
    <row r="1226" spans="1:42" ht="13">
      <c r="A1226" s="37"/>
      <c r="B1226" s="38"/>
      <c r="C1226" s="36"/>
      <c r="D1226" s="36"/>
      <c r="E1226" s="136"/>
      <c r="F1226" s="335"/>
      <c r="G1226" s="302"/>
    </row>
    <row r="1227" spans="1:42" s="70" customFormat="1" ht="25.5" customHeight="1">
      <c r="A1227" s="37"/>
      <c r="B1227" s="38"/>
      <c r="C1227" s="36"/>
      <c r="D1227" s="36"/>
      <c r="E1227" s="136"/>
      <c r="F1227" s="335"/>
      <c r="G1227" s="289"/>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row>
    <row r="1228" spans="1:42" ht="14">
      <c r="A1228" s="246" t="s">
        <v>4</v>
      </c>
      <c r="B1228" s="25" t="s">
        <v>229</v>
      </c>
      <c r="C1228" s="77"/>
      <c r="D1228" s="77"/>
      <c r="E1228" s="165"/>
      <c r="F1228" s="335"/>
      <c r="G1228" s="289"/>
    </row>
    <row r="1229" spans="1:42" ht="14">
      <c r="A1229" s="246"/>
      <c r="B1229" s="25"/>
      <c r="C1229" s="77"/>
      <c r="D1229" s="77"/>
      <c r="E1229" s="165"/>
      <c r="F1229" s="335"/>
      <c r="G1229" s="289"/>
    </row>
    <row r="1230" spans="1:42" ht="50">
      <c r="A1230" s="262" t="s">
        <v>0</v>
      </c>
      <c r="B1230" s="38" t="s">
        <v>415</v>
      </c>
      <c r="C1230" s="41"/>
      <c r="D1230" s="41"/>
      <c r="E1230" s="166"/>
      <c r="F1230" s="335"/>
      <c r="G1230" s="289"/>
    </row>
    <row r="1231" spans="1:42">
      <c r="A1231" s="234"/>
      <c r="B1231" s="23" t="s">
        <v>25</v>
      </c>
      <c r="C1231" s="198" t="s">
        <v>1</v>
      </c>
      <c r="D1231" s="72">
        <v>1</v>
      </c>
      <c r="E1231" s="167"/>
      <c r="F1231" s="335">
        <v>0</v>
      </c>
      <c r="G1231" s="289">
        <f>D1231*F1231</f>
        <v>0</v>
      </c>
    </row>
    <row r="1232" spans="1:42">
      <c r="A1232" s="234"/>
      <c r="B1232" s="23"/>
      <c r="C1232" s="198"/>
      <c r="D1232" s="72"/>
      <c r="E1232" s="167"/>
      <c r="F1232" s="335"/>
      <c r="G1232" s="289"/>
    </row>
    <row r="1233" spans="1:7" ht="25">
      <c r="A1233" s="262" t="s">
        <v>2</v>
      </c>
      <c r="B1233" s="38" t="s">
        <v>326</v>
      </c>
      <c r="C1233" s="41"/>
      <c r="D1233" s="41"/>
      <c r="E1233" s="141"/>
      <c r="F1233" s="335"/>
      <c r="G1233" s="289"/>
    </row>
    <row r="1234" spans="1:7">
      <c r="A1234" s="234"/>
      <c r="B1234" s="23" t="s">
        <v>34</v>
      </c>
      <c r="C1234" s="198" t="s">
        <v>1</v>
      </c>
      <c r="D1234" s="72">
        <v>3</v>
      </c>
      <c r="E1234" s="167"/>
      <c r="F1234" s="335">
        <v>0</v>
      </c>
      <c r="G1234" s="289">
        <f>D1234*F1234</f>
        <v>0</v>
      </c>
    </row>
    <row r="1235" spans="1:7">
      <c r="A1235" s="234"/>
      <c r="B1235" s="23"/>
      <c r="C1235" s="198"/>
      <c r="D1235" s="72"/>
      <c r="E1235" s="167"/>
      <c r="F1235" s="335"/>
      <c r="G1235" s="289"/>
    </row>
    <row r="1236" spans="1:7" ht="25">
      <c r="A1236" s="262" t="s">
        <v>3</v>
      </c>
      <c r="B1236" s="38" t="s">
        <v>266</v>
      </c>
      <c r="C1236" s="41"/>
      <c r="D1236" s="41"/>
      <c r="E1236" s="141"/>
      <c r="F1236" s="335"/>
      <c r="G1236" s="298"/>
    </row>
    <row r="1237" spans="1:7">
      <c r="A1237" s="262"/>
      <c r="B1237" s="23" t="s">
        <v>28</v>
      </c>
      <c r="C1237" s="198" t="s">
        <v>1</v>
      </c>
      <c r="D1237" s="72">
        <v>3</v>
      </c>
      <c r="E1237" s="141"/>
      <c r="F1237" s="335">
        <v>0</v>
      </c>
      <c r="G1237" s="289">
        <f>D1237*F1237</f>
        <v>0</v>
      </c>
    </row>
    <row r="1238" spans="1:7">
      <c r="A1238" s="234"/>
      <c r="B1238" s="23" t="s">
        <v>34</v>
      </c>
      <c r="C1238" s="198" t="s">
        <v>1</v>
      </c>
      <c r="D1238" s="72">
        <v>2</v>
      </c>
      <c r="E1238" s="167"/>
      <c r="F1238" s="335">
        <v>0</v>
      </c>
      <c r="G1238" s="289">
        <f>D1238*F1238</f>
        <v>0</v>
      </c>
    </row>
    <row r="1239" spans="1:7">
      <c r="A1239" s="234"/>
      <c r="B1239" s="23"/>
      <c r="C1239" s="198"/>
      <c r="D1239" s="72"/>
      <c r="E1239" s="167"/>
      <c r="F1239" s="335"/>
      <c r="G1239" s="298">
        <f>D1239*F1239</f>
        <v>0</v>
      </c>
    </row>
    <row r="1240" spans="1:7" ht="25">
      <c r="A1240" s="234" t="s">
        <v>4</v>
      </c>
      <c r="B1240" s="38" t="s">
        <v>214</v>
      </c>
      <c r="C1240" s="198"/>
      <c r="D1240" s="72"/>
      <c r="E1240" s="167"/>
      <c r="F1240" s="330"/>
      <c r="G1240" s="289"/>
    </row>
    <row r="1241" spans="1:7">
      <c r="A1241" s="234"/>
      <c r="B1241" s="41" t="s">
        <v>25</v>
      </c>
      <c r="C1241" s="36" t="s">
        <v>1</v>
      </c>
      <c r="D1241" s="36">
        <v>4</v>
      </c>
      <c r="E1241" s="141"/>
      <c r="F1241" s="330">
        <v>0</v>
      </c>
      <c r="G1241" s="289">
        <f>D1241*F1241</f>
        <v>0</v>
      </c>
    </row>
    <row r="1242" spans="1:7" ht="13">
      <c r="A1242" s="234"/>
      <c r="B1242" s="35"/>
      <c r="C1242" s="36"/>
      <c r="D1242" s="36"/>
      <c r="E1242" s="141"/>
      <c r="F1242" s="330"/>
      <c r="G1242" s="289"/>
    </row>
    <row r="1243" spans="1:7" ht="50">
      <c r="A1243" s="234" t="s">
        <v>5</v>
      </c>
      <c r="B1243" s="38" t="s">
        <v>215</v>
      </c>
      <c r="C1243" s="198"/>
      <c r="D1243" s="72"/>
      <c r="E1243" s="167"/>
      <c r="F1243" s="330"/>
      <c r="G1243" s="289"/>
    </row>
    <row r="1244" spans="1:7">
      <c r="A1244" s="234"/>
      <c r="B1244" s="41" t="s">
        <v>25</v>
      </c>
      <c r="C1244" s="36" t="s">
        <v>1</v>
      </c>
      <c r="D1244" s="36">
        <v>2</v>
      </c>
      <c r="E1244" s="141"/>
      <c r="F1244" s="330">
        <v>0</v>
      </c>
      <c r="G1244" s="289">
        <f>D1244*F1244</f>
        <v>0</v>
      </c>
    </row>
    <row r="1245" spans="1:7" ht="13">
      <c r="A1245" s="234"/>
      <c r="B1245" s="35"/>
      <c r="C1245" s="36"/>
      <c r="D1245" s="36"/>
      <c r="E1245" s="141"/>
      <c r="F1245" s="330"/>
      <c r="G1245" s="289"/>
    </row>
    <row r="1246" spans="1:7" ht="37.5">
      <c r="A1246" s="234" t="s">
        <v>6</v>
      </c>
      <c r="B1246" s="23" t="s">
        <v>216</v>
      </c>
      <c r="C1246" s="198"/>
      <c r="D1246" s="72"/>
      <c r="E1246" s="167"/>
      <c r="F1246" s="330"/>
      <c r="G1246" s="289"/>
    </row>
    <row r="1247" spans="1:7">
      <c r="A1247" s="234"/>
      <c r="B1247" s="23" t="s">
        <v>34</v>
      </c>
      <c r="C1247" s="198" t="s">
        <v>22</v>
      </c>
      <c r="D1247" s="72">
        <v>180</v>
      </c>
      <c r="E1247" s="167"/>
      <c r="F1247" s="330">
        <v>0</v>
      </c>
      <c r="G1247" s="289">
        <f>D1247*F1247</f>
        <v>0</v>
      </c>
    </row>
    <row r="1248" spans="1:7">
      <c r="A1248" s="234"/>
      <c r="B1248" s="23" t="s">
        <v>29</v>
      </c>
      <c r="C1248" s="198" t="s">
        <v>22</v>
      </c>
      <c r="D1248" s="72">
        <v>18</v>
      </c>
      <c r="E1248" s="167"/>
      <c r="F1248" s="330">
        <v>0</v>
      </c>
      <c r="G1248" s="289">
        <f>D1248*F1248</f>
        <v>0</v>
      </c>
    </row>
    <row r="1249" spans="1:8">
      <c r="A1249" s="234"/>
      <c r="B1249" s="23" t="s">
        <v>28</v>
      </c>
      <c r="C1249" s="198" t="s">
        <v>22</v>
      </c>
      <c r="D1249" s="72">
        <v>30</v>
      </c>
      <c r="E1249" s="167"/>
      <c r="F1249" s="330">
        <v>0</v>
      </c>
      <c r="G1249" s="289">
        <f>D1249*F1249</f>
        <v>0</v>
      </c>
    </row>
    <row r="1250" spans="1:8">
      <c r="A1250" s="234"/>
      <c r="B1250" s="23"/>
      <c r="C1250" s="198"/>
      <c r="D1250" s="72"/>
      <c r="E1250" s="167"/>
      <c r="F1250" s="330"/>
      <c r="G1250" s="289"/>
    </row>
    <row r="1251" spans="1:8" ht="25">
      <c r="A1251" s="234" t="s">
        <v>7</v>
      </c>
      <c r="B1251" s="23" t="s">
        <v>217</v>
      </c>
      <c r="C1251" s="198"/>
      <c r="D1251" s="72"/>
      <c r="E1251" s="167"/>
      <c r="F1251" s="330"/>
      <c r="G1251" s="289"/>
    </row>
    <row r="1252" spans="1:8">
      <c r="A1252" s="234"/>
      <c r="B1252" s="23" t="s">
        <v>94</v>
      </c>
      <c r="C1252" s="198" t="s">
        <v>1</v>
      </c>
      <c r="D1252" s="72">
        <v>5</v>
      </c>
      <c r="E1252" s="167"/>
      <c r="F1252" s="330">
        <v>0</v>
      </c>
      <c r="G1252" s="289">
        <f>D1252*F1252</f>
        <v>0</v>
      </c>
    </row>
    <row r="1253" spans="1:8">
      <c r="A1253" s="234"/>
      <c r="B1253" s="23"/>
      <c r="C1253" s="198"/>
      <c r="D1253" s="72"/>
      <c r="E1253" s="167"/>
      <c r="F1253" s="330"/>
      <c r="G1253" s="289"/>
    </row>
    <row r="1254" spans="1:8">
      <c r="A1254" s="234" t="s">
        <v>8</v>
      </c>
      <c r="B1254" s="23" t="s">
        <v>481</v>
      </c>
      <c r="C1254" s="198"/>
      <c r="D1254" s="72"/>
      <c r="E1254" s="71"/>
      <c r="F1254" s="330"/>
      <c r="G1254" s="289"/>
    </row>
    <row r="1255" spans="1:8">
      <c r="A1255" s="234"/>
      <c r="B1255" s="23" t="s">
        <v>25</v>
      </c>
      <c r="C1255" s="198" t="s">
        <v>1</v>
      </c>
      <c r="D1255" s="72">
        <v>1</v>
      </c>
      <c r="E1255" s="71"/>
      <c r="F1255" s="330">
        <v>0</v>
      </c>
      <c r="G1255" s="289">
        <f>D1255*F1255</f>
        <v>0</v>
      </c>
    </row>
    <row r="1256" spans="1:8">
      <c r="A1256" s="234"/>
      <c r="B1256" s="23"/>
      <c r="C1256" s="198"/>
      <c r="D1256" s="72"/>
      <c r="E1256" s="167"/>
      <c r="F1256" s="330"/>
      <c r="G1256" s="289"/>
    </row>
    <row r="1257" spans="1:8" ht="25">
      <c r="A1257" s="234" t="s">
        <v>9</v>
      </c>
      <c r="B1257" s="23" t="s">
        <v>327</v>
      </c>
      <c r="C1257" s="198"/>
      <c r="D1257" s="72"/>
      <c r="E1257" s="167"/>
      <c r="F1257" s="330"/>
      <c r="G1257" s="289"/>
    </row>
    <row r="1258" spans="1:8">
      <c r="A1258" s="234"/>
      <c r="B1258" s="23" t="s">
        <v>302</v>
      </c>
      <c r="C1258" s="198"/>
      <c r="D1258" s="72"/>
      <c r="E1258" s="167"/>
      <c r="F1258" s="330"/>
      <c r="G1258" s="289"/>
    </row>
    <row r="1259" spans="1:8">
      <c r="A1259" s="234"/>
      <c r="B1259" s="23" t="s">
        <v>25</v>
      </c>
      <c r="C1259" s="198" t="s">
        <v>1</v>
      </c>
      <c r="D1259" s="72">
        <v>1</v>
      </c>
      <c r="E1259" s="167"/>
      <c r="F1259" s="330">
        <v>0</v>
      </c>
      <c r="G1259" s="289">
        <f>D1259*F1259</f>
        <v>0</v>
      </c>
    </row>
    <row r="1260" spans="1:8">
      <c r="A1260" s="234"/>
      <c r="B1260" s="23"/>
      <c r="C1260" s="198"/>
      <c r="D1260" s="72"/>
      <c r="E1260" s="167"/>
      <c r="F1260" s="330"/>
      <c r="G1260" s="289"/>
    </row>
    <row r="1261" spans="1:8" s="36" customFormat="1" ht="37.5">
      <c r="A1261" s="271" t="s">
        <v>10</v>
      </c>
      <c r="B1261" s="38" t="s">
        <v>776</v>
      </c>
      <c r="C1261" s="41"/>
      <c r="D1261" s="236"/>
      <c r="E1261" s="237"/>
      <c r="F1261" s="356"/>
      <c r="G1261" s="323"/>
      <c r="H1261" s="238"/>
    </row>
    <row r="1262" spans="1:8" s="36" customFormat="1">
      <c r="A1262" s="271"/>
      <c r="B1262" s="38" t="s">
        <v>775</v>
      </c>
      <c r="C1262" s="41"/>
      <c r="D1262" s="236"/>
      <c r="E1262" s="181"/>
      <c r="F1262" s="357"/>
      <c r="G1262" s="324"/>
      <c r="H1262" s="238"/>
    </row>
    <row r="1263" spans="1:8" s="36" customFormat="1">
      <c r="A1263" s="271"/>
      <c r="B1263" s="38" t="s">
        <v>772</v>
      </c>
      <c r="C1263" s="41"/>
      <c r="D1263" s="236"/>
      <c r="E1263" s="181"/>
      <c r="F1263" s="357"/>
      <c r="G1263" s="324"/>
      <c r="H1263" s="238"/>
    </row>
    <row r="1264" spans="1:8" s="36" customFormat="1">
      <c r="A1264" s="271"/>
      <c r="B1264" s="38" t="s">
        <v>773</v>
      </c>
      <c r="C1264" s="41" t="s">
        <v>774</v>
      </c>
      <c r="D1264" s="236">
        <v>1</v>
      </c>
      <c r="E1264" s="181"/>
      <c r="F1264" s="330">
        <v>0</v>
      </c>
      <c r="G1264" s="289">
        <f>D1264*F1264</f>
        <v>0</v>
      </c>
      <c r="H1264" s="238"/>
    </row>
    <row r="1265" spans="1:42" s="36" customFormat="1" ht="13">
      <c r="A1265" s="271"/>
      <c r="B1265" s="239"/>
      <c r="C1265" s="240"/>
      <c r="D1265" s="241"/>
      <c r="E1265" s="237"/>
      <c r="F1265" s="356"/>
      <c r="G1265" s="324"/>
      <c r="H1265" s="238"/>
    </row>
    <row r="1266" spans="1:42">
      <c r="A1266" s="234" t="s">
        <v>11</v>
      </c>
      <c r="B1266" s="23" t="s">
        <v>218</v>
      </c>
      <c r="C1266" s="198"/>
      <c r="D1266" s="72"/>
      <c r="E1266" s="167"/>
      <c r="F1266" s="330"/>
      <c r="G1266" s="289"/>
    </row>
    <row r="1267" spans="1:42">
      <c r="A1267" s="234"/>
      <c r="B1267" s="23"/>
      <c r="C1267" s="198" t="s">
        <v>1</v>
      </c>
      <c r="D1267" s="72">
        <v>2</v>
      </c>
      <c r="E1267" s="167"/>
      <c r="F1267" s="330">
        <v>0</v>
      </c>
      <c r="G1267" s="289">
        <f>D1267*F1267</f>
        <v>0</v>
      </c>
    </row>
    <row r="1268" spans="1:42">
      <c r="A1268" s="234"/>
      <c r="B1268" s="23"/>
      <c r="C1268" s="198"/>
      <c r="D1268" s="72"/>
      <c r="E1268" s="167"/>
      <c r="F1268" s="330"/>
      <c r="G1268" s="289"/>
    </row>
    <row r="1269" spans="1:42">
      <c r="A1269" s="234" t="s">
        <v>12</v>
      </c>
      <c r="B1269" s="23" t="s">
        <v>219</v>
      </c>
      <c r="C1269" s="198"/>
      <c r="D1269" s="72"/>
      <c r="E1269" s="167"/>
      <c r="F1269" s="330"/>
      <c r="G1269" s="289"/>
    </row>
    <row r="1270" spans="1:42">
      <c r="A1270" s="234"/>
      <c r="B1270" s="23" t="s">
        <v>328</v>
      </c>
      <c r="C1270" s="198" t="s">
        <v>1</v>
      </c>
      <c r="D1270" s="72">
        <v>1</v>
      </c>
      <c r="E1270" s="167"/>
      <c r="F1270" s="330">
        <v>0</v>
      </c>
      <c r="G1270" s="289">
        <f>D1270*F1270</f>
        <v>0</v>
      </c>
    </row>
    <row r="1271" spans="1:42">
      <c r="A1271" s="234"/>
      <c r="B1271" s="23" t="s">
        <v>329</v>
      </c>
      <c r="C1271" s="198" t="s">
        <v>1</v>
      </c>
      <c r="D1271" s="72">
        <v>1</v>
      </c>
      <c r="E1271" s="167"/>
      <c r="F1271" s="330">
        <v>0</v>
      </c>
      <c r="G1271" s="289">
        <f>D1271*F1271</f>
        <v>0</v>
      </c>
    </row>
    <row r="1272" spans="1:42">
      <c r="A1272" s="234"/>
      <c r="B1272" s="23"/>
      <c r="C1272" s="198"/>
      <c r="D1272" s="72"/>
      <c r="E1272" s="167"/>
      <c r="F1272" s="330"/>
      <c r="G1272" s="289"/>
    </row>
    <row r="1273" spans="1:42" s="3" customFormat="1" ht="50">
      <c r="A1273" s="234" t="s">
        <v>13</v>
      </c>
      <c r="B1273" s="24" t="s">
        <v>220</v>
      </c>
      <c r="C1273" s="198"/>
      <c r="D1273" s="72"/>
      <c r="E1273" s="168"/>
      <c r="F1273" s="331"/>
      <c r="G1273" s="291"/>
      <c r="H1273" s="8"/>
      <c r="I1273" s="8"/>
      <c r="J1273" s="8"/>
      <c r="K1273" s="8"/>
      <c r="L1273" s="8"/>
      <c r="M1273" s="8"/>
      <c r="N1273" s="8"/>
      <c r="O1273" s="8"/>
      <c r="P1273" s="8"/>
      <c r="Q1273" s="8"/>
      <c r="R1273" s="8"/>
      <c r="S1273" s="8"/>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row>
    <row r="1274" spans="1:42">
      <c r="A1274" s="234"/>
      <c r="B1274" s="23" t="s">
        <v>330</v>
      </c>
      <c r="C1274" s="198" t="s">
        <v>1</v>
      </c>
      <c r="D1274" s="72">
        <v>1</v>
      </c>
      <c r="E1274" s="167"/>
      <c r="F1274" s="330">
        <v>0</v>
      </c>
      <c r="G1274" s="289">
        <f>D1274*F1274</f>
        <v>0</v>
      </c>
    </row>
    <row r="1275" spans="1:42">
      <c r="A1275" s="234"/>
      <c r="B1275" s="23" t="s">
        <v>267</v>
      </c>
      <c r="C1275" s="198" t="s">
        <v>1</v>
      </c>
      <c r="D1275" s="72">
        <v>1</v>
      </c>
      <c r="E1275" s="167"/>
      <c r="F1275" s="330">
        <v>0</v>
      </c>
      <c r="G1275" s="289">
        <f>D1275*F1275</f>
        <v>0</v>
      </c>
    </row>
    <row r="1276" spans="1:42">
      <c r="A1276" s="234"/>
      <c r="B1276" s="23"/>
      <c r="C1276" s="198"/>
      <c r="D1276" s="72"/>
      <c r="E1276" s="167"/>
      <c r="F1276" s="330"/>
      <c r="G1276" s="289"/>
    </row>
    <row r="1277" spans="1:42" ht="37.5">
      <c r="A1277" s="234" t="s">
        <v>14</v>
      </c>
      <c r="B1277" s="23" t="s">
        <v>221</v>
      </c>
      <c r="C1277" s="198"/>
      <c r="D1277" s="72"/>
      <c r="E1277" s="167"/>
      <c r="F1277" s="330"/>
      <c r="G1277" s="289"/>
    </row>
    <row r="1278" spans="1:42">
      <c r="A1278" s="234"/>
      <c r="B1278" s="23"/>
      <c r="C1278" s="198" t="s">
        <v>15</v>
      </c>
      <c r="D1278" s="72">
        <v>8</v>
      </c>
      <c r="E1278" s="167"/>
      <c r="F1278" s="330">
        <v>0</v>
      </c>
      <c r="G1278" s="289">
        <f>D1278*F1278</f>
        <v>0</v>
      </c>
    </row>
    <row r="1279" spans="1:42">
      <c r="A1279" s="234"/>
      <c r="B1279" s="23"/>
      <c r="C1279" s="198"/>
      <c r="D1279" s="72"/>
      <c r="E1279" s="167"/>
      <c r="F1279" s="330"/>
      <c r="G1279" s="289"/>
    </row>
    <row r="1280" spans="1:42" ht="37.5">
      <c r="A1280" s="234" t="s">
        <v>16</v>
      </c>
      <c r="B1280" s="23" t="s">
        <v>222</v>
      </c>
      <c r="C1280" s="198"/>
      <c r="D1280" s="72"/>
      <c r="E1280" s="167"/>
      <c r="F1280" s="330"/>
      <c r="G1280" s="289"/>
    </row>
    <row r="1281" spans="1:42">
      <c r="A1281" s="234"/>
      <c r="B1281" s="23"/>
      <c r="C1281" s="198" t="s">
        <v>24</v>
      </c>
      <c r="D1281" s="72">
        <v>150</v>
      </c>
      <c r="E1281" s="167"/>
      <c r="F1281" s="330">
        <v>0</v>
      </c>
      <c r="G1281" s="289">
        <f>D1281*F1281</f>
        <v>0</v>
      </c>
    </row>
    <row r="1282" spans="1:42">
      <c r="A1282" s="234"/>
      <c r="B1282" s="23"/>
      <c r="C1282" s="198"/>
      <c r="D1282" s="72"/>
      <c r="E1282" s="167"/>
      <c r="F1282" s="330"/>
      <c r="G1282" s="289"/>
    </row>
    <row r="1283" spans="1:42" ht="50">
      <c r="A1283" s="234" t="s">
        <v>17</v>
      </c>
      <c r="B1283" s="23" t="s">
        <v>292</v>
      </c>
      <c r="C1283" s="198"/>
      <c r="D1283" s="72"/>
      <c r="E1283" s="167"/>
      <c r="F1283" s="330"/>
      <c r="G1283" s="289"/>
    </row>
    <row r="1284" spans="1:42">
      <c r="A1284" s="256" t="s">
        <v>32</v>
      </c>
      <c r="B1284" s="23" t="s">
        <v>294</v>
      </c>
      <c r="C1284" s="198"/>
      <c r="D1284" s="72"/>
      <c r="E1284" s="167"/>
      <c r="F1284" s="330"/>
      <c r="G1284" s="289"/>
    </row>
    <row r="1285" spans="1:42">
      <c r="A1285" s="234"/>
      <c r="B1285" s="23" t="s">
        <v>25</v>
      </c>
      <c r="C1285" s="198" t="s">
        <v>1</v>
      </c>
      <c r="D1285" s="72">
        <v>1</v>
      </c>
      <c r="E1285" s="167"/>
      <c r="F1285" s="330">
        <v>0</v>
      </c>
      <c r="G1285" s="289">
        <f>D1285*F1285</f>
        <v>0</v>
      </c>
    </row>
    <row r="1286" spans="1:42">
      <c r="A1286" s="234"/>
      <c r="B1286" s="23"/>
      <c r="C1286" s="198"/>
      <c r="D1286" s="72"/>
      <c r="E1286" s="167"/>
      <c r="F1286" s="330"/>
      <c r="G1286" s="289"/>
    </row>
    <row r="1287" spans="1:42" s="3" customFormat="1" ht="37.5">
      <c r="A1287" s="234" t="s">
        <v>18</v>
      </c>
      <c r="B1287" s="24" t="s">
        <v>293</v>
      </c>
      <c r="C1287" s="198"/>
      <c r="D1287" s="72"/>
      <c r="E1287" s="168"/>
      <c r="F1287" s="331"/>
      <c r="G1287" s="291"/>
      <c r="H1287" s="8"/>
      <c r="I1287" s="8"/>
      <c r="J1287" s="8"/>
      <c r="K1287" s="8"/>
      <c r="L1287" s="8"/>
      <c r="M1287" s="8"/>
      <c r="N1287" s="8"/>
      <c r="O1287" s="8"/>
      <c r="P1287" s="8"/>
      <c r="Q1287" s="8"/>
      <c r="R1287" s="8"/>
      <c r="S1287" s="8"/>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row>
    <row r="1288" spans="1:42" s="3" customFormat="1">
      <c r="A1288" s="234"/>
      <c r="B1288" s="24" t="s">
        <v>332</v>
      </c>
      <c r="C1288" s="198"/>
      <c r="D1288" s="72"/>
      <c r="E1288" s="168"/>
      <c r="F1288" s="331"/>
      <c r="G1288" s="291"/>
      <c r="H1288" s="8"/>
      <c r="I1288" s="8"/>
      <c r="J1288" s="8"/>
      <c r="K1288" s="8"/>
      <c r="L1288" s="8"/>
      <c r="M1288" s="8"/>
      <c r="N1288" s="8"/>
      <c r="O1288" s="8"/>
      <c r="P1288" s="8"/>
      <c r="Q1288" s="8"/>
      <c r="R1288" s="8"/>
      <c r="S1288" s="8"/>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row>
    <row r="1289" spans="1:42">
      <c r="A1289" s="234"/>
      <c r="B1289" s="23" t="s">
        <v>25</v>
      </c>
      <c r="C1289" s="198" t="s">
        <v>1</v>
      </c>
      <c r="D1289" s="72">
        <v>1</v>
      </c>
      <c r="E1289" s="168"/>
      <c r="F1289" s="331">
        <v>0</v>
      </c>
      <c r="G1289" s="291">
        <f>D1289*F1289</f>
        <v>0</v>
      </c>
    </row>
    <row r="1290" spans="1:42">
      <c r="A1290" s="234"/>
      <c r="B1290" s="23"/>
      <c r="C1290" s="198"/>
      <c r="D1290" s="72"/>
      <c r="E1290" s="167"/>
      <c r="F1290" s="330"/>
      <c r="G1290" s="289"/>
    </row>
    <row r="1291" spans="1:42" ht="50">
      <c r="A1291" s="234" t="s">
        <v>19</v>
      </c>
      <c r="B1291" s="23" t="s">
        <v>331</v>
      </c>
      <c r="C1291" s="198"/>
      <c r="D1291" s="72"/>
      <c r="E1291" s="167"/>
      <c r="F1291" s="330"/>
      <c r="G1291" s="289"/>
    </row>
    <row r="1292" spans="1:42" ht="25">
      <c r="A1292" s="234"/>
      <c r="B1292" s="23" t="s">
        <v>223</v>
      </c>
      <c r="C1292" s="198"/>
      <c r="D1292" s="72"/>
      <c r="E1292" s="167"/>
      <c r="F1292" s="330"/>
      <c r="G1292" s="289"/>
    </row>
    <row r="1293" spans="1:42" ht="37.5">
      <c r="A1293" s="234"/>
      <c r="B1293" s="23" t="s">
        <v>224</v>
      </c>
      <c r="C1293" s="198"/>
      <c r="D1293" s="72"/>
      <c r="E1293" s="167"/>
      <c r="F1293" s="330"/>
      <c r="G1293" s="289"/>
    </row>
    <row r="1294" spans="1:42" s="3" customFormat="1">
      <c r="A1294" s="234"/>
      <c r="B1294" s="24" t="s">
        <v>332</v>
      </c>
      <c r="C1294" s="198"/>
      <c r="D1294" s="72"/>
      <c r="E1294" s="168"/>
      <c r="F1294" s="331"/>
      <c r="G1294" s="291"/>
      <c r="H1294" s="8"/>
      <c r="I1294" s="8"/>
      <c r="J1294" s="8"/>
      <c r="K1294" s="8"/>
      <c r="L1294" s="8"/>
      <c r="M1294" s="8"/>
      <c r="N1294" s="8"/>
      <c r="O1294" s="8"/>
      <c r="P1294" s="8"/>
      <c r="Q1294" s="8"/>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row>
    <row r="1295" spans="1:42">
      <c r="A1295" s="234"/>
      <c r="B1295" s="23" t="s">
        <v>25</v>
      </c>
      <c r="C1295" s="198" t="s">
        <v>1</v>
      </c>
      <c r="D1295" s="72">
        <v>1</v>
      </c>
      <c r="E1295" s="167"/>
      <c r="F1295" s="330">
        <v>0</v>
      </c>
      <c r="G1295" s="289">
        <f>D1295*F1295</f>
        <v>0</v>
      </c>
    </row>
    <row r="1296" spans="1:42">
      <c r="A1296" s="234"/>
      <c r="B1296" s="23"/>
      <c r="C1296" s="198"/>
      <c r="D1296" s="72"/>
      <c r="E1296" s="167"/>
      <c r="F1296" s="330"/>
      <c r="G1296" s="289"/>
    </row>
    <row r="1297" spans="1:7" ht="50">
      <c r="A1297" s="234" t="s">
        <v>20</v>
      </c>
      <c r="B1297" s="23" t="s">
        <v>225</v>
      </c>
      <c r="C1297" s="198"/>
      <c r="D1297" s="72"/>
      <c r="E1297" s="167"/>
      <c r="F1297" s="330"/>
      <c r="G1297" s="289"/>
    </row>
    <row r="1298" spans="1:7">
      <c r="A1298" s="234"/>
      <c r="B1298" s="23" t="s">
        <v>333</v>
      </c>
      <c r="C1298" s="198" t="s">
        <v>1</v>
      </c>
      <c r="D1298" s="72">
        <v>2</v>
      </c>
      <c r="E1298" s="167"/>
      <c r="F1298" s="330">
        <v>0</v>
      </c>
      <c r="G1298" s="289">
        <f>D1298*F1298</f>
        <v>0</v>
      </c>
    </row>
    <row r="1299" spans="1:7">
      <c r="A1299" s="234"/>
      <c r="B1299" s="23" t="s">
        <v>334</v>
      </c>
      <c r="C1299" s="198" t="s">
        <v>1</v>
      </c>
      <c r="D1299" s="72">
        <v>1</v>
      </c>
      <c r="E1299" s="167"/>
      <c r="F1299" s="330">
        <v>0</v>
      </c>
      <c r="G1299" s="289">
        <f>D1299*F1299</f>
        <v>0</v>
      </c>
    </row>
    <row r="1300" spans="1:7">
      <c r="A1300" s="234"/>
      <c r="B1300" s="23"/>
      <c r="C1300" s="198"/>
      <c r="D1300" s="72"/>
      <c r="E1300" s="167"/>
      <c r="F1300" s="330"/>
      <c r="G1300" s="289"/>
    </row>
    <row r="1301" spans="1:7" ht="25">
      <c r="A1301" s="234" t="s">
        <v>21</v>
      </c>
      <c r="B1301" s="23" t="s">
        <v>226</v>
      </c>
      <c r="C1301" s="198"/>
      <c r="D1301" s="72"/>
      <c r="E1301" s="167"/>
      <c r="F1301" s="330"/>
      <c r="G1301" s="289"/>
    </row>
    <row r="1302" spans="1:7">
      <c r="A1302" s="234"/>
      <c r="B1302" s="23"/>
      <c r="C1302" s="198" t="s">
        <v>91</v>
      </c>
      <c r="D1302" s="72">
        <v>1</v>
      </c>
      <c r="E1302" s="167"/>
      <c r="F1302" s="330"/>
      <c r="G1302" s="289"/>
    </row>
    <row r="1303" spans="1:7" ht="25">
      <c r="A1303" s="234" t="s">
        <v>23</v>
      </c>
      <c r="B1303" s="23" t="s">
        <v>226</v>
      </c>
      <c r="C1303" s="198"/>
      <c r="D1303" s="72"/>
      <c r="E1303" s="167"/>
      <c r="F1303" s="330"/>
      <c r="G1303" s="289"/>
    </row>
    <row r="1304" spans="1:7">
      <c r="A1304" s="234"/>
      <c r="B1304" s="23"/>
      <c r="C1304" s="198" t="s">
        <v>91</v>
      </c>
      <c r="D1304" s="72">
        <v>1</v>
      </c>
      <c r="E1304" s="167"/>
      <c r="F1304" s="330">
        <v>0</v>
      </c>
      <c r="G1304" s="289">
        <f>D1304*F1304</f>
        <v>0</v>
      </c>
    </row>
    <row r="1305" spans="1:7">
      <c r="A1305" s="234" t="s">
        <v>26</v>
      </c>
      <c r="B1305" s="23" t="s">
        <v>227</v>
      </c>
      <c r="C1305" s="198"/>
      <c r="D1305" s="72"/>
      <c r="E1305" s="167"/>
      <c r="F1305" s="330"/>
      <c r="G1305" s="289"/>
    </row>
    <row r="1306" spans="1:7" s="36" customFormat="1">
      <c r="A1306" s="234"/>
      <c r="B1306" s="23"/>
      <c r="C1306" s="198" t="s">
        <v>91</v>
      </c>
      <c r="D1306" s="72">
        <v>1</v>
      </c>
      <c r="E1306" s="167"/>
      <c r="F1306" s="330">
        <v>0</v>
      </c>
      <c r="G1306" s="289">
        <f>D1306*F1306</f>
        <v>0</v>
      </c>
    </row>
    <row r="1307" spans="1:7" s="36" customFormat="1">
      <c r="A1307" s="234"/>
      <c r="B1307" s="23"/>
      <c r="C1307" s="198"/>
      <c r="D1307" s="72"/>
      <c r="E1307" s="167"/>
      <c r="F1307" s="330"/>
      <c r="G1307" s="289"/>
    </row>
    <row r="1308" spans="1:7" s="36" customFormat="1">
      <c r="A1308" s="234" t="s">
        <v>74</v>
      </c>
      <c r="B1308" s="23" t="s">
        <v>228</v>
      </c>
      <c r="C1308" s="198"/>
      <c r="D1308" s="72"/>
      <c r="E1308" s="167"/>
      <c r="F1308" s="330"/>
      <c r="G1308" s="289">
        <f>D1308*F1308</f>
        <v>0</v>
      </c>
    </row>
    <row r="1309" spans="1:7" s="36" customFormat="1" ht="13" thickBot="1">
      <c r="A1309" s="234"/>
      <c r="B1309" s="23"/>
      <c r="C1309" s="198" t="s">
        <v>91</v>
      </c>
      <c r="D1309" s="72">
        <v>1</v>
      </c>
      <c r="E1309" s="167"/>
      <c r="F1309" s="330">
        <v>0</v>
      </c>
      <c r="G1309" s="289">
        <f>D1309*F1309</f>
        <v>0</v>
      </c>
    </row>
    <row r="1310" spans="1:7" s="36" customFormat="1" ht="13.5" thickBot="1">
      <c r="A1310" s="86"/>
      <c r="B1310" s="103" t="str">
        <f>B1228</f>
        <v>PLINSKE INSTALACIJE - zemeljski plin</v>
      </c>
      <c r="C1310" s="84"/>
      <c r="D1310" s="85"/>
      <c r="E1310" s="169"/>
      <c r="F1310" s="358"/>
      <c r="G1310" s="300">
        <f>SUM(G1230:G1309)</f>
        <v>0</v>
      </c>
    </row>
    <row r="1311" spans="1:7" s="36" customFormat="1" ht="13">
      <c r="A1311" s="37"/>
      <c r="B1311" s="38"/>
      <c r="E1311" s="141"/>
      <c r="F1311" s="330"/>
      <c r="G1311" s="302"/>
    </row>
    <row r="1312" spans="1:7" s="36" customFormat="1" ht="14">
      <c r="A1312" s="246" t="s">
        <v>5</v>
      </c>
      <c r="B1312" s="25" t="s">
        <v>816</v>
      </c>
      <c r="C1312" s="77"/>
      <c r="D1312" s="77"/>
      <c r="E1312" s="121"/>
      <c r="F1312" s="335"/>
      <c r="G1312" s="289"/>
    </row>
    <row r="1313" spans="1:42" s="36" customFormat="1" ht="14">
      <c r="A1313" s="246"/>
      <c r="B1313" s="25"/>
      <c r="C1313" s="77"/>
      <c r="D1313" s="77"/>
      <c r="E1313" s="121"/>
      <c r="F1313" s="335"/>
      <c r="G1313" s="289"/>
    </row>
    <row r="1314" spans="1:42" s="36" customFormat="1" ht="87.5">
      <c r="A1314" s="37" t="s">
        <v>0</v>
      </c>
      <c r="B1314" s="191" t="s">
        <v>510</v>
      </c>
      <c r="C1314" s="184"/>
      <c r="D1314" s="184"/>
      <c r="E1314" s="189"/>
      <c r="F1314" s="354"/>
      <c r="G1314" s="325"/>
      <c r="H1314" s="190"/>
      <c r="I1314" s="190"/>
      <c r="J1314" s="190"/>
    </row>
    <row r="1315" spans="1:42">
      <c r="A1315" s="272"/>
      <c r="B1315" s="188" t="s">
        <v>511</v>
      </c>
      <c r="C1315" s="1" t="s">
        <v>22</v>
      </c>
      <c r="D1315" s="1">
        <v>3</v>
      </c>
      <c r="E1315" s="167"/>
      <c r="F1315" s="330">
        <v>0</v>
      </c>
      <c r="G1315" s="289">
        <f>D1315*F1315</f>
        <v>0</v>
      </c>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c r="AL1315" s="1"/>
      <c r="AM1315" s="1"/>
      <c r="AN1315" s="1"/>
      <c r="AO1315" s="1"/>
      <c r="AP1315" s="1"/>
    </row>
    <row r="1316" spans="1:42" customFormat="1" ht="18" customHeight="1">
      <c r="A1316" s="272"/>
      <c r="B1316" s="188" t="s">
        <v>512</v>
      </c>
      <c r="C1316" s="1" t="s">
        <v>22</v>
      </c>
      <c r="D1316" s="1">
        <v>9</v>
      </c>
      <c r="E1316" s="167"/>
      <c r="F1316" s="330">
        <v>0</v>
      </c>
      <c r="G1316" s="289">
        <f>D1316*F1316</f>
        <v>0</v>
      </c>
      <c r="H1316" s="187"/>
      <c r="I1316" s="187"/>
      <c r="J1316" s="187"/>
    </row>
    <row r="1317" spans="1:42" customFormat="1" ht="15" customHeight="1">
      <c r="A1317" s="272"/>
      <c r="B1317" s="188" t="s">
        <v>513</v>
      </c>
      <c r="C1317" s="1" t="s">
        <v>22</v>
      </c>
      <c r="D1317" s="1">
        <v>15</v>
      </c>
      <c r="E1317" s="167"/>
      <c r="F1317" s="330">
        <v>0</v>
      </c>
      <c r="G1317" s="289">
        <f>D1317*F1317</f>
        <v>0</v>
      </c>
      <c r="H1317" s="187"/>
      <c r="I1317" s="187"/>
      <c r="J1317" s="187"/>
    </row>
    <row r="1318" spans="1:42" customFormat="1" ht="15" customHeight="1">
      <c r="A1318" s="272"/>
      <c r="B1318" s="188" t="s">
        <v>514</v>
      </c>
      <c r="C1318" s="1" t="s">
        <v>22</v>
      </c>
      <c r="D1318" s="1">
        <v>3</v>
      </c>
      <c r="E1318" s="167"/>
      <c r="F1318" s="330">
        <v>0</v>
      </c>
      <c r="G1318" s="289">
        <f>D1318*F1318</f>
        <v>0</v>
      </c>
      <c r="H1318" s="187"/>
      <c r="I1318" s="187"/>
      <c r="J1318" s="187"/>
    </row>
    <row r="1319" spans="1:42" s="36" customFormat="1" ht="15" customHeight="1">
      <c r="A1319" s="254"/>
      <c r="B1319" s="38"/>
      <c r="E1319" s="189"/>
      <c r="F1319" s="354"/>
      <c r="G1319" s="325"/>
      <c r="H1319" s="190"/>
      <c r="I1319" s="190"/>
      <c r="J1319" s="190"/>
    </row>
    <row r="1320" spans="1:42" s="36" customFormat="1" ht="37.5">
      <c r="A1320" s="37" t="s">
        <v>2</v>
      </c>
      <c r="B1320" s="38" t="s">
        <v>517</v>
      </c>
      <c r="F1320" s="330"/>
      <c r="G1320" s="289"/>
    </row>
    <row r="1321" spans="1:42" s="36" customFormat="1">
      <c r="A1321" s="254"/>
      <c r="C1321" s="36" t="s">
        <v>91</v>
      </c>
      <c r="D1321" s="36">
        <v>1</v>
      </c>
      <c r="E1321" s="167"/>
      <c r="F1321" s="330">
        <v>0</v>
      </c>
      <c r="G1321" s="289">
        <f>D1321*F1321</f>
        <v>0</v>
      </c>
    </row>
    <row r="1322" spans="1:42" s="95" customFormat="1">
      <c r="A1322" s="254"/>
      <c r="B1322" s="36"/>
      <c r="C1322" s="36"/>
      <c r="D1322" s="36"/>
      <c r="E1322" s="36"/>
      <c r="F1322" s="359"/>
      <c r="G1322" s="289"/>
    </row>
    <row r="1323" spans="1:42" s="36" customFormat="1">
      <c r="A1323" s="37" t="s">
        <v>3</v>
      </c>
      <c r="B1323" s="38" t="s">
        <v>515</v>
      </c>
      <c r="F1323" s="330"/>
      <c r="G1323" s="289"/>
    </row>
    <row r="1324" spans="1:42" s="36" customFormat="1">
      <c r="A1324" s="254"/>
      <c r="C1324" s="36" t="s">
        <v>24</v>
      </c>
      <c r="D1324" s="36">
        <v>15</v>
      </c>
      <c r="E1324" s="167"/>
      <c r="F1324" s="330">
        <v>0</v>
      </c>
      <c r="G1324" s="289">
        <f>D1324*F1324</f>
        <v>0</v>
      </c>
    </row>
    <row r="1325" spans="1:42" s="95" customFormat="1">
      <c r="A1325" s="254"/>
      <c r="B1325" s="36"/>
      <c r="C1325" s="36"/>
      <c r="D1325" s="36"/>
      <c r="E1325" s="36"/>
      <c r="F1325" s="359"/>
      <c r="G1325" s="289"/>
    </row>
    <row r="1326" spans="1:42" s="95" customFormat="1" ht="62.5">
      <c r="A1326" s="254" t="s">
        <v>4</v>
      </c>
      <c r="B1326" s="41" t="s">
        <v>757</v>
      </c>
      <c r="C1326" s="36"/>
      <c r="D1326" s="36"/>
      <c r="E1326" s="36"/>
      <c r="F1326" s="359"/>
      <c r="G1326" s="289"/>
    </row>
    <row r="1327" spans="1:42" s="36" customFormat="1">
      <c r="A1327" s="254"/>
      <c r="C1327" s="36" t="s">
        <v>1</v>
      </c>
      <c r="D1327" s="36">
        <v>10</v>
      </c>
      <c r="E1327" s="167"/>
      <c r="F1327" s="330">
        <v>0</v>
      </c>
      <c r="G1327" s="289">
        <f>D1327*F1327</f>
        <v>0</v>
      </c>
    </row>
    <row r="1328" spans="1:42" s="95" customFormat="1">
      <c r="A1328" s="254"/>
      <c r="B1328" s="41"/>
      <c r="C1328" s="36"/>
      <c r="D1328" s="36"/>
      <c r="E1328" s="36"/>
      <c r="F1328" s="359"/>
      <c r="G1328" s="289"/>
    </row>
    <row r="1329" spans="1:7" s="95" customFormat="1" ht="125">
      <c r="A1329" s="254" t="s">
        <v>5</v>
      </c>
      <c r="B1329" s="41" t="s">
        <v>758</v>
      </c>
      <c r="C1329" s="36"/>
      <c r="D1329" s="36"/>
      <c r="E1329" s="36"/>
      <c r="F1329" s="359"/>
      <c r="G1329" s="289"/>
    </row>
    <row r="1330" spans="1:7" s="36" customFormat="1">
      <c r="A1330" s="254"/>
      <c r="C1330" s="36" t="s">
        <v>1</v>
      </c>
      <c r="D1330" s="36">
        <v>10</v>
      </c>
      <c r="E1330" s="167"/>
      <c r="F1330" s="330">
        <v>0</v>
      </c>
      <c r="G1330" s="289">
        <f>D1330*F1330</f>
        <v>0</v>
      </c>
    </row>
    <row r="1331" spans="1:7" s="95" customFormat="1">
      <c r="A1331" s="254"/>
      <c r="B1331" s="41"/>
      <c r="C1331" s="36"/>
      <c r="D1331" s="36"/>
      <c r="E1331" s="36"/>
      <c r="F1331" s="359"/>
      <c r="G1331" s="289"/>
    </row>
    <row r="1332" spans="1:7" s="95" customFormat="1" ht="100">
      <c r="A1332" s="254" t="s">
        <v>6</v>
      </c>
      <c r="B1332" s="41" t="s">
        <v>770</v>
      </c>
      <c r="C1332" s="36"/>
      <c r="D1332" s="36"/>
      <c r="E1332" s="36"/>
      <c r="F1332" s="359"/>
      <c r="G1332" s="289"/>
    </row>
    <row r="1333" spans="1:7" s="36" customFormat="1">
      <c r="A1333" s="254"/>
      <c r="C1333" s="36" t="s">
        <v>1</v>
      </c>
      <c r="D1333" s="36">
        <v>10</v>
      </c>
      <c r="E1333" s="167"/>
      <c r="F1333" s="330">
        <v>0</v>
      </c>
      <c r="G1333" s="289">
        <f>D1333*F1333</f>
        <v>0</v>
      </c>
    </row>
    <row r="1334" spans="1:7" s="36" customFormat="1">
      <c r="A1334" s="254"/>
      <c r="E1334" s="167"/>
      <c r="F1334" s="330"/>
      <c r="G1334" s="289"/>
    </row>
    <row r="1335" spans="1:7" s="95" customFormat="1" ht="100">
      <c r="A1335" s="254" t="s">
        <v>7</v>
      </c>
      <c r="B1335" s="41" t="s">
        <v>771</v>
      </c>
      <c r="C1335" s="36"/>
      <c r="D1335" s="36"/>
      <c r="E1335" s="36"/>
      <c r="F1335" s="359"/>
      <c r="G1335" s="289"/>
    </row>
    <row r="1336" spans="1:7" s="36" customFormat="1">
      <c r="A1336" s="254"/>
      <c r="C1336" s="36" t="s">
        <v>1</v>
      </c>
      <c r="D1336" s="36">
        <v>10</v>
      </c>
      <c r="E1336" s="167"/>
      <c r="F1336" s="330">
        <v>0</v>
      </c>
      <c r="G1336" s="289">
        <f>D1336*F1336</f>
        <v>0</v>
      </c>
    </row>
    <row r="1337" spans="1:7" s="95" customFormat="1">
      <c r="A1337" s="254"/>
      <c r="B1337" s="41"/>
      <c r="C1337" s="36"/>
      <c r="D1337" s="36"/>
      <c r="E1337" s="36"/>
      <c r="F1337" s="359"/>
      <c r="G1337" s="289"/>
    </row>
    <row r="1338" spans="1:7" s="95" customFormat="1">
      <c r="A1338" s="254" t="s">
        <v>8</v>
      </c>
      <c r="B1338" s="41" t="s">
        <v>759</v>
      </c>
      <c r="C1338" s="36"/>
      <c r="D1338" s="36"/>
      <c r="E1338" s="36"/>
      <c r="F1338" s="359"/>
      <c r="G1338" s="289"/>
    </row>
    <row r="1339" spans="1:7" s="36" customFormat="1">
      <c r="A1339" s="254"/>
      <c r="C1339" s="36" t="s">
        <v>1</v>
      </c>
      <c r="D1339" s="36">
        <v>10</v>
      </c>
      <c r="E1339" s="167"/>
      <c r="F1339" s="330">
        <v>0</v>
      </c>
      <c r="G1339" s="289">
        <f>D1339*F1339</f>
        <v>0</v>
      </c>
    </row>
    <row r="1340" spans="1:7" s="95" customFormat="1">
      <c r="A1340" s="254" t="s">
        <v>9</v>
      </c>
      <c r="B1340" s="41" t="s">
        <v>760</v>
      </c>
      <c r="C1340" s="36"/>
      <c r="D1340" s="36"/>
      <c r="E1340" s="36"/>
      <c r="F1340" s="359"/>
      <c r="G1340" s="289"/>
    </row>
    <row r="1341" spans="1:7" s="36" customFormat="1">
      <c r="A1341" s="254"/>
      <c r="C1341" s="36" t="s">
        <v>1</v>
      </c>
      <c r="D1341" s="36">
        <v>10</v>
      </c>
      <c r="E1341" s="167"/>
      <c r="F1341" s="330">
        <v>0</v>
      </c>
      <c r="G1341" s="289">
        <f>D1341*F1341</f>
        <v>0</v>
      </c>
    </row>
    <row r="1342" spans="1:7" s="95" customFormat="1">
      <c r="A1342" s="254"/>
      <c r="B1342" s="41"/>
      <c r="C1342" s="36"/>
      <c r="D1342" s="36"/>
      <c r="E1342" s="36"/>
      <c r="F1342" s="359"/>
      <c r="G1342" s="289"/>
    </row>
    <row r="1343" spans="1:7" s="95" customFormat="1">
      <c r="A1343" s="254" t="s">
        <v>10</v>
      </c>
      <c r="B1343" s="41" t="s">
        <v>761</v>
      </c>
      <c r="C1343" s="36"/>
      <c r="D1343" s="36"/>
      <c r="E1343" s="36"/>
      <c r="F1343" s="359"/>
      <c r="G1343" s="289"/>
    </row>
    <row r="1344" spans="1:7" s="36" customFormat="1">
      <c r="A1344" s="254"/>
      <c r="C1344" s="36" t="s">
        <v>1</v>
      </c>
      <c r="D1344" s="36">
        <v>10</v>
      </c>
      <c r="E1344" s="167"/>
      <c r="F1344" s="330">
        <v>0</v>
      </c>
      <c r="G1344" s="289">
        <f>D1344*F1344</f>
        <v>0</v>
      </c>
    </row>
    <row r="1345" spans="1:7" s="95" customFormat="1">
      <c r="A1345" s="254"/>
      <c r="B1345" s="41"/>
      <c r="C1345" s="36"/>
      <c r="D1345" s="36"/>
      <c r="E1345" s="36"/>
      <c r="F1345" s="359"/>
      <c r="G1345" s="289"/>
    </row>
    <row r="1346" spans="1:7" s="95" customFormat="1">
      <c r="A1346" s="254" t="s">
        <v>11</v>
      </c>
      <c r="B1346" s="41" t="s">
        <v>762</v>
      </c>
      <c r="C1346" s="36"/>
      <c r="D1346" s="36"/>
      <c r="E1346" s="36"/>
      <c r="F1346" s="359"/>
      <c r="G1346" s="289"/>
    </row>
    <row r="1347" spans="1:7" s="36" customFormat="1">
      <c r="A1347" s="254"/>
      <c r="C1347" s="36" t="s">
        <v>1</v>
      </c>
      <c r="D1347" s="36">
        <v>10</v>
      </c>
      <c r="E1347" s="167"/>
      <c r="F1347" s="330">
        <v>0</v>
      </c>
      <c r="G1347" s="289">
        <f>D1347*F1347</f>
        <v>0</v>
      </c>
    </row>
    <row r="1348" spans="1:7" s="95" customFormat="1">
      <c r="A1348" s="254"/>
      <c r="B1348" s="41"/>
      <c r="C1348" s="36"/>
      <c r="D1348" s="36"/>
      <c r="E1348" s="36"/>
      <c r="F1348" s="359"/>
      <c r="G1348" s="289"/>
    </row>
    <row r="1349" spans="1:7" s="95" customFormat="1" ht="50">
      <c r="A1349" s="254" t="s">
        <v>12</v>
      </c>
      <c r="B1349" s="41" t="s">
        <v>763</v>
      </c>
      <c r="C1349" s="36"/>
      <c r="D1349" s="36"/>
      <c r="E1349" s="36"/>
      <c r="F1349" s="359"/>
      <c r="G1349" s="289"/>
    </row>
    <row r="1350" spans="1:7" s="36" customFormat="1">
      <c r="A1350" s="254"/>
      <c r="C1350" s="36" t="s">
        <v>1</v>
      </c>
      <c r="D1350" s="36">
        <v>10</v>
      </c>
      <c r="E1350" s="167"/>
      <c r="F1350" s="330">
        <v>0</v>
      </c>
      <c r="G1350" s="289">
        <f>D1350*F1350</f>
        <v>0</v>
      </c>
    </row>
    <row r="1351" spans="1:7" s="95" customFormat="1">
      <c r="A1351" s="254"/>
      <c r="B1351" s="41"/>
      <c r="C1351" s="36"/>
      <c r="D1351" s="36"/>
      <c r="E1351" s="36"/>
      <c r="F1351" s="359"/>
      <c r="G1351" s="289"/>
    </row>
    <row r="1352" spans="1:7" s="95" customFormat="1">
      <c r="A1352" s="254" t="s">
        <v>13</v>
      </c>
      <c r="B1352" s="41" t="s">
        <v>764</v>
      </c>
      <c r="C1352" s="36"/>
      <c r="D1352" s="36"/>
      <c r="E1352" s="36"/>
      <c r="F1352" s="359"/>
      <c r="G1352" s="289"/>
    </row>
    <row r="1353" spans="1:7" s="36" customFormat="1">
      <c r="A1353" s="254"/>
      <c r="C1353" s="36" t="s">
        <v>1</v>
      </c>
      <c r="D1353" s="36">
        <v>10</v>
      </c>
      <c r="E1353" s="167"/>
      <c r="F1353" s="330">
        <v>0</v>
      </c>
      <c r="G1353" s="289">
        <f>D1353*F1353</f>
        <v>0</v>
      </c>
    </row>
    <row r="1354" spans="1:7" s="95" customFormat="1">
      <c r="A1354" s="254"/>
      <c r="B1354" s="41"/>
      <c r="C1354" s="36"/>
      <c r="D1354" s="36"/>
      <c r="E1354" s="36"/>
      <c r="F1354" s="359"/>
      <c r="G1354" s="289"/>
    </row>
    <row r="1355" spans="1:7" s="95" customFormat="1">
      <c r="A1355" s="254" t="s">
        <v>14</v>
      </c>
      <c r="B1355" s="41" t="s">
        <v>765</v>
      </c>
      <c r="C1355" s="36"/>
      <c r="D1355" s="36"/>
      <c r="E1355" s="36"/>
      <c r="F1355" s="359"/>
      <c r="G1355" s="289"/>
    </row>
    <row r="1356" spans="1:7" s="36" customFormat="1">
      <c r="A1356" s="254"/>
      <c r="C1356" s="36" t="s">
        <v>1</v>
      </c>
      <c r="D1356" s="36">
        <v>10</v>
      </c>
      <c r="E1356" s="167"/>
      <c r="F1356" s="330">
        <v>0</v>
      </c>
      <c r="G1356" s="289">
        <f>D1356*F1356</f>
        <v>0</v>
      </c>
    </row>
    <row r="1357" spans="1:7" s="95" customFormat="1">
      <c r="A1357" s="254"/>
      <c r="B1357" s="41"/>
      <c r="C1357" s="36"/>
      <c r="D1357" s="36"/>
      <c r="E1357" s="36"/>
      <c r="F1357" s="359"/>
      <c r="G1357" s="289"/>
    </row>
    <row r="1358" spans="1:7" s="95" customFormat="1" ht="37.5">
      <c r="A1358" s="254" t="s">
        <v>16</v>
      </c>
      <c r="B1358" s="41" t="s">
        <v>766</v>
      </c>
      <c r="C1358" s="36"/>
      <c r="D1358" s="36"/>
      <c r="E1358" s="36"/>
      <c r="F1358" s="359"/>
      <c r="G1358" s="289"/>
    </row>
    <row r="1359" spans="1:7" s="36" customFormat="1">
      <c r="A1359" s="254"/>
      <c r="C1359" s="36" t="s">
        <v>1</v>
      </c>
      <c r="D1359" s="36">
        <v>10</v>
      </c>
      <c r="E1359" s="167"/>
      <c r="F1359" s="330">
        <v>0</v>
      </c>
      <c r="G1359" s="289">
        <f>D1359*F1359</f>
        <v>0</v>
      </c>
    </row>
    <row r="1360" spans="1:7" s="95" customFormat="1">
      <c r="A1360" s="254"/>
      <c r="B1360" s="41"/>
      <c r="C1360" s="36"/>
      <c r="D1360" s="36"/>
      <c r="E1360" s="36"/>
      <c r="F1360" s="359"/>
      <c r="G1360" s="289"/>
    </row>
    <row r="1361" spans="1:7" s="95" customFormat="1">
      <c r="A1361" s="254" t="s">
        <v>17</v>
      </c>
      <c r="B1361" s="41" t="s">
        <v>767</v>
      </c>
      <c r="C1361" s="36"/>
      <c r="D1361" s="36"/>
      <c r="E1361" s="36"/>
      <c r="F1361" s="359"/>
      <c r="G1361" s="289"/>
    </row>
    <row r="1362" spans="1:7" s="36" customFormat="1">
      <c r="A1362" s="254"/>
      <c r="C1362" s="36" t="s">
        <v>1</v>
      </c>
      <c r="D1362" s="36">
        <v>10</v>
      </c>
      <c r="E1362" s="167"/>
      <c r="F1362" s="330">
        <v>0</v>
      </c>
      <c r="G1362" s="289">
        <f>D1362*F1362</f>
        <v>0</v>
      </c>
    </row>
    <row r="1363" spans="1:7" s="95" customFormat="1">
      <c r="A1363" s="254"/>
      <c r="B1363" s="41"/>
      <c r="C1363" s="36"/>
      <c r="D1363" s="36"/>
      <c r="E1363" s="36"/>
      <c r="F1363" s="359"/>
      <c r="G1363" s="289"/>
    </row>
    <row r="1364" spans="1:7" s="95" customFormat="1" ht="37.5">
      <c r="A1364" s="254" t="s">
        <v>18</v>
      </c>
      <c r="B1364" s="41" t="s">
        <v>768</v>
      </c>
      <c r="C1364" s="36"/>
      <c r="D1364" s="36"/>
      <c r="E1364" s="36"/>
      <c r="F1364" s="359"/>
      <c r="G1364" s="289"/>
    </row>
    <row r="1365" spans="1:7" s="36" customFormat="1">
      <c r="A1365" s="254"/>
      <c r="C1365" s="36" t="s">
        <v>1</v>
      </c>
      <c r="D1365" s="36">
        <v>10</v>
      </c>
      <c r="E1365" s="167"/>
      <c r="F1365" s="330">
        <v>0</v>
      </c>
      <c r="G1365" s="289">
        <f>D1365*F1365</f>
        <v>0</v>
      </c>
    </row>
    <row r="1366" spans="1:7" s="95" customFormat="1">
      <c r="A1366" s="254"/>
      <c r="B1366" s="41"/>
      <c r="C1366" s="36"/>
      <c r="D1366" s="36"/>
      <c r="E1366" s="36"/>
      <c r="F1366" s="359"/>
      <c r="G1366" s="289"/>
    </row>
    <row r="1367" spans="1:7" s="95" customFormat="1" ht="25">
      <c r="A1367" s="254" t="s">
        <v>19</v>
      </c>
      <c r="B1367" s="41" t="s">
        <v>769</v>
      </c>
      <c r="C1367" s="36"/>
      <c r="D1367" s="36"/>
      <c r="E1367" s="36"/>
      <c r="F1367" s="359"/>
      <c r="G1367" s="289"/>
    </row>
    <row r="1368" spans="1:7" s="36" customFormat="1">
      <c r="A1368" s="254"/>
      <c r="C1368" s="36" t="s">
        <v>1</v>
      </c>
      <c r="D1368" s="36">
        <v>1</v>
      </c>
      <c r="E1368" s="167"/>
      <c r="F1368" s="330">
        <v>0</v>
      </c>
      <c r="G1368" s="289">
        <f>D1368*F1368</f>
        <v>0</v>
      </c>
    </row>
    <row r="1369" spans="1:7" s="95" customFormat="1">
      <c r="A1369" s="254"/>
      <c r="B1369" s="41"/>
      <c r="C1369" s="36"/>
      <c r="D1369" s="36"/>
      <c r="E1369" s="36"/>
      <c r="F1369" s="359"/>
      <c r="G1369" s="289"/>
    </row>
    <row r="1370" spans="1:7" s="36" customFormat="1" ht="14">
      <c r="A1370" s="37" t="s">
        <v>20</v>
      </c>
      <c r="B1370" s="36" t="s">
        <v>92</v>
      </c>
      <c r="E1370" s="183"/>
      <c r="F1370" s="360"/>
      <c r="G1370" s="326"/>
    </row>
    <row r="1371" spans="1:7" s="49" customFormat="1" ht="13.5" thickBot="1">
      <c r="A1371" s="273"/>
      <c r="B1371" s="192"/>
      <c r="C1371" s="192" t="s">
        <v>91</v>
      </c>
      <c r="D1371" s="192">
        <v>1</v>
      </c>
      <c r="E1371" s="167"/>
      <c r="F1371" s="330">
        <v>0</v>
      </c>
      <c r="G1371" s="289">
        <f>D1371*F1371</f>
        <v>0</v>
      </c>
    </row>
    <row r="1372" spans="1:7" s="36" customFormat="1" ht="15" customHeight="1" thickBot="1">
      <c r="A1372" s="266"/>
      <c r="B1372" s="84" t="str">
        <f>B1312</f>
        <v>Prestavitev inštalacij medicinskega plina</v>
      </c>
      <c r="C1372" s="84"/>
      <c r="D1372" s="85"/>
      <c r="E1372" s="170"/>
      <c r="F1372" s="340"/>
      <c r="G1372" s="327">
        <f>SUM(G1315:G1371)</f>
        <v>0</v>
      </c>
    </row>
    <row r="1373" spans="1:7" s="36" customFormat="1" ht="13">
      <c r="A1373" s="254"/>
      <c r="B1373" s="38"/>
      <c r="E1373" s="136"/>
      <c r="F1373" s="335"/>
      <c r="G1373" s="302"/>
    </row>
    <row r="1374" spans="1:7" s="36" customFormat="1" ht="14">
      <c r="A1374" s="246" t="s">
        <v>6</v>
      </c>
      <c r="B1374" s="25" t="s">
        <v>817</v>
      </c>
      <c r="C1374" s="77"/>
      <c r="D1374" s="77"/>
      <c r="E1374" s="121"/>
      <c r="F1374" s="335"/>
      <c r="G1374" s="289"/>
    </row>
    <row r="1375" spans="1:7" s="36" customFormat="1" ht="18" customHeight="1">
      <c r="A1375" s="246"/>
      <c r="B1375" s="25"/>
      <c r="C1375" s="77"/>
      <c r="D1375" s="77"/>
      <c r="E1375" s="121"/>
      <c r="F1375" s="335"/>
      <c r="G1375" s="289"/>
    </row>
    <row r="1376" spans="1:7" s="36" customFormat="1" ht="15" customHeight="1">
      <c r="A1376" s="37" t="s">
        <v>0</v>
      </c>
      <c r="B1376" s="52" t="s">
        <v>504</v>
      </c>
      <c r="C1376" s="41"/>
      <c r="D1376" s="41"/>
      <c r="E1376" s="148"/>
      <c r="F1376" s="335"/>
      <c r="G1376" s="289"/>
    </row>
    <row r="1377" spans="1:8" s="54" customFormat="1" ht="212.5">
      <c r="A1377" s="274"/>
      <c r="B1377" s="182" t="s">
        <v>503</v>
      </c>
      <c r="C1377" s="210"/>
      <c r="D1377" s="219"/>
      <c r="E1377" s="171"/>
      <c r="F1377" s="361"/>
      <c r="G1377" s="328"/>
      <c r="H1377" s="115"/>
    </row>
    <row r="1378" spans="1:8" s="41" customFormat="1" ht="15" customHeight="1">
      <c r="A1378" s="275" t="s">
        <v>32</v>
      </c>
      <c r="B1378" s="182" t="s">
        <v>505</v>
      </c>
      <c r="C1378" s="198"/>
      <c r="D1378" s="72"/>
      <c r="E1378" s="167"/>
      <c r="F1378" s="330"/>
      <c r="G1378" s="289"/>
      <c r="H1378" s="116"/>
    </row>
    <row r="1379" spans="1:8" s="41" customFormat="1" ht="15" customHeight="1">
      <c r="A1379" s="275"/>
      <c r="B1379" s="182"/>
      <c r="C1379" s="198"/>
      <c r="D1379" s="72"/>
      <c r="E1379" s="167"/>
      <c r="F1379" s="330"/>
      <c r="G1379" s="289"/>
      <c r="H1379" s="116"/>
    </row>
    <row r="1380" spans="1:8" ht="15" customHeight="1">
      <c r="A1380" s="37" t="s">
        <v>2</v>
      </c>
      <c r="B1380" s="52" t="s">
        <v>507</v>
      </c>
      <c r="C1380" s="41"/>
      <c r="D1380" s="41"/>
      <c r="E1380" s="148"/>
      <c r="F1380" s="335"/>
      <c r="G1380" s="289"/>
    </row>
    <row r="1381" spans="1:8" s="54" customFormat="1" ht="225">
      <c r="A1381" s="274"/>
      <c r="B1381" s="182" t="s">
        <v>506</v>
      </c>
      <c r="C1381" s="210"/>
      <c r="D1381" s="220"/>
      <c r="E1381" s="171"/>
      <c r="F1381" s="361"/>
      <c r="G1381" s="328"/>
      <c r="H1381" s="115"/>
    </row>
    <row r="1382" spans="1:8" s="41" customFormat="1" ht="18" customHeight="1">
      <c r="A1382" s="275" t="s">
        <v>32</v>
      </c>
      <c r="B1382" s="182" t="s">
        <v>505</v>
      </c>
      <c r="C1382" s="198"/>
      <c r="D1382" s="72"/>
      <c r="E1382" s="167"/>
      <c r="F1382" s="330"/>
      <c r="G1382" s="289"/>
      <c r="H1382" s="116"/>
    </row>
    <row r="1383" spans="1:8" s="41" customFormat="1" ht="15" customHeight="1">
      <c r="A1383" s="275"/>
      <c r="B1383" s="182"/>
      <c r="C1383" s="198"/>
      <c r="D1383" s="72"/>
      <c r="E1383" s="167"/>
      <c r="F1383" s="330"/>
      <c r="G1383" s="289"/>
      <c r="H1383" s="116"/>
    </row>
    <row r="1384" spans="1:8" ht="15" customHeight="1">
      <c r="A1384" s="37" t="s">
        <v>3</v>
      </c>
      <c r="B1384" s="52" t="s">
        <v>509</v>
      </c>
      <c r="C1384" s="41"/>
      <c r="D1384" s="41"/>
      <c r="E1384" s="148"/>
      <c r="F1384" s="335"/>
      <c r="G1384" s="289"/>
    </row>
    <row r="1385" spans="1:8" s="54" customFormat="1" ht="225">
      <c r="A1385" s="274"/>
      <c r="B1385" s="182" t="s">
        <v>508</v>
      </c>
      <c r="C1385" s="210"/>
      <c r="D1385" s="220"/>
      <c r="E1385" s="171"/>
      <c r="F1385" s="361"/>
      <c r="G1385" s="328"/>
      <c r="H1385" s="115"/>
    </row>
    <row r="1386" spans="1:8" s="41" customFormat="1">
      <c r="A1386" s="275" t="s">
        <v>32</v>
      </c>
      <c r="B1386" s="182" t="s">
        <v>505</v>
      </c>
      <c r="C1386" s="198"/>
      <c r="D1386" s="72"/>
      <c r="E1386" s="167"/>
      <c r="F1386" s="330"/>
      <c r="G1386" s="289"/>
      <c r="H1386" s="116"/>
    </row>
    <row r="1387" spans="1:8" s="41" customFormat="1" ht="18" customHeight="1">
      <c r="A1387" s="275"/>
      <c r="B1387" s="182"/>
      <c r="C1387" s="211" t="s">
        <v>91</v>
      </c>
      <c r="D1387" s="221">
        <v>1</v>
      </c>
      <c r="E1387" s="186"/>
      <c r="F1387" s="337">
        <v>0</v>
      </c>
      <c r="G1387" s="302">
        <f>D1387*F1387</f>
        <v>0</v>
      </c>
      <c r="H1387" s="116"/>
    </row>
    <row r="1388" spans="1:8" s="41" customFormat="1" ht="15" customHeight="1">
      <c r="A1388" s="275"/>
      <c r="B1388" s="182"/>
      <c r="C1388" s="198"/>
      <c r="D1388" s="72"/>
      <c r="E1388" s="167"/>
      <c r="F1388" s="330"/>
      <c r="G1388" s="289"/>
      <c r="H1388" s="116"/>
    </row>
    <row r="1389" spans="1:8" ht="15" customHeight="1">
      <c r="A1389" s="234" t="s">
        <v>4</v>
      </c>
      <c r="B1389" s="23" t="s">
        <v>227</v>
      </c>
      <c r="C1389" s="198"/>
      <c r="D1389" s="72"/>
      <c r="E1389" s="167"/>
      <c r="F1389" s="330"/>
      <c r="G1389" s="289"/>
    </row>
    <row r="1390" spans="1:8" ht="15" customHeight="1">
      <c r="A1390" s="234"/>
      <c r="B1390" s="23"/>
      <c r="C1390" s="198" t="s">
        <v>91</v>
      </c>
      <c r="D1390" s="72">
        <v>1</v>
      </c>
      <c r="E1390" s="167"/>
      <c r="F1390" s="330">
        <v>0</v>
      </c>
      <c r="G1390" s="289">
        <f>D1390*F1390</f>
        <v>0</v>
      </c>
    </row>
    <row r="1391" spans="1:8">
      <c r="A1391" s="234"/>
      <c r="B1391" s="23"/>
      <c r="C1391" s="198"/>
      <c r="D1391" s="72"/>
      <c r="E1391" s="167"/>
      <c r="F1391" s="330"/>
      <c r="G1391" s="289"/>
    </row>
    <row r="1392" spans="1:8" ht="30.75" customHeight="1">
      <c r="A1392" s="234" t="s">
        <v>5</v>
      </c>
      <c r="B1392" s="23" t="s">
        <v>228</v>
      </c>
      <c r="C1392" s="198"/>
      <c r="D1392" s="72"/>
      <c r="E1392" s="167"/>
      <c r="F1392" s="330"/>
      <c r="G1392" s="289">
        <f>D1392*F1392</f>
        <v>0</v>
      </c>
    </row>
    <row r="1393" spans="1:8" ht="15" customHeight="1">
      <c r="A1393" s="234"/>
      <c r="B1393" s="23"/>
      <c r="C1393" s="198" t="s">
        <v>91</v>
      </c>
      <c r="D1393" s="72">
        <v>1</v>
      </c>
      <c r="E1393" s="167"/>
      <c r="F1393" s="330">
        <v>0</v>
      </c>
      <c r="G1393" s="289">
        <f>D1393*F1393</f>
        <v>0</v>
      </c>
    </row>
    <row r="1394" spans="1:8" s="41" customFormat="1" ht="15" customHeight="1" thickBot="1">
      <c r="A1394" s="38"/>
      <c r="E1394" s="160"/>
      <c r="F1394" s="362"/>
      <c r="G1394" s="329"/>
      <c r="H1394" s="117"/>
    </row>
    <row r="1395" spans="1:8" ht="15" customHeight="1" thickBot="1">
      <c r="A1395" s="266"/>
      <c r="B1395" s="84" t="str">
        <f>B1374</f>
        <v>Stabilna gasilna naprava</v>
      </c>
      <c r="C1395" s="84"/>
      <c r="D1395" s="85"/>
      <c r="E1395" s="170"/>
      <c r="F1395" s="340"/>
      <c r="G1395" s="327">
        <f>SUM(G1378:G1394)</f>
        <v>0</v>
      </c>
    </row>
    <row r="1396" spans="1:8" ht="13">
      <c r="A1396" s="254"/>
      <c r="B1396" s="36"/>
      <c r="C1396" s="36"/>
      <c r="D1396" s="36"/>
      <c r="E1396" s="138"/>
      <c r="F1396" s="335"/>
      <c r="G1396" s="316"/>
    </row>
    <row r="1397" spans="1:8" s="36" customFormat="1" ht="14">
      <c r="A1397" s="246" t="s">
        <v>7</v>
      </c>
      <c r="B1397" s="25" t="s">
        <v>480</v>
      </c>
      <c r="C1397" s="77"/>
      <c r="D1397" s="77"/>
      <c r="E1397" s="121"/>
      <c r="F1397" s="335"/>
      <c r="G1397" s="289"/>
    </row>
    <row r="1398" spans="1:8" s="36" customFormat="1" ht="14">
      <c r="A1398" s="246"/>
      <c r="B1398" s="25"/>
      <c r="C1398" s="77"/>
      <c r="D1398" s="77"/>
      <c r="E1398" s="121"/>
      <c r="F1398" s="335"/>
      <c r="G1398" s="329"/>
    </row>
    <row r="1399" spans="1:8" s="54" customFormat="1" ht="25">
      <c r="A1399" s="274" t="s">
        <v>0</v>
      </c>
      <c r="B1399" s="114" t="s">
        <v>678</v>
      </c>
      <c r="C1399" s="210"/>
      <c r="D1399" s="219"/>
      <c r="E1399" s="171"/>
      <c r="F1399" s="361"/>
      <c r="G1399" s="329"/>
    </row>
    <row r="1400" spans="1:8" s="41" customFormat="1">
      <c r="A1400" s="38"/>
      <c r="B1400" s="51"/>
      <c r="E1400" s="225"/>
      <c r="F1400" s="362"/>
      <c r="G1400" s="329"/>
    </row>
    <row r="1401" spans="1:8" s="41" customFormat="1">
      <c r="A1401" s="38"/>
      <c r="B1401" s="51"/>
      <c r="E1401" s="225"/>
      <c r="F1401" s="362"/>
      <c r="G1401" s="329"/>
    </row>
    <row r="1402" spans="1:8" s="41" customFormat="1" ht="13">
      <c r="A1402" s="38" t="s">
        <v>256</v>
      </c>
      <c r="B1402" s="111" t="s">
        <v>679</v>
      </c>
      <c r="E1402" s="225"/>
      <c r="F1402" s="362"/>
      <c r="G1402" s="329"/>
    </row>
    <row r="1403" spans="1:8" s="41" customFormat="1" ht="50">
      <c r="A1403" s="38"/>
      <c r="B1403" s="51" t="s">
        <v>680</v>
      </c>
      <c r="E1403" s="225"/>
      <c r="F1403" s="362"/>
      <c r="G1403" s="329"/>
    </row>
    <row r="1404" spans="1:8" s="41" customFormat="1">
      <c r="A1404" s="38"/>
      <c r="B1404" s="51" t="s">
        <v>681</v>
      </c>
      <c r="C1404" s="41" t="s">
        <v>1</v>
      </c>
      <c r="D1404" s="41">
        <v>7</v>
      </c>
      <c r="E1404" s="226"/>
      <c r="F1404" s="342">
        <v>0</v>
      </c>
      <c r="G1404" s="329">
        <f>D1404*F1404</f>
        <v>0</v>
      </c>
    </row>
    <row r="1405" spans="1:8" s="41" customFormat="1">
      <c r="A1405" s="38"/>
      <c r="B1405" s="51"/>
      <c r="E1405" s="226"/>
      <c r="F1405" s="342"/>
      <c r="G1405" s="329"/>
    </row>
    <row r="1406" spans="1:8" s="41" customFormat="1">
      <c r="A1406" s="38"/>
      <c r="B1406" s="51"/>
      <c r="E1406" s="226"/>
      <c r="F1406" s="342"/>
      <c r="G1406" s="329"/>
    </row>
    <row r="1407" spans="1:8" s="41" customFormat="1" ht="13">
      <c r="A1407" s="38" t="s">
        <v>257</v>
      </c>
      <c r="B1407" s="111" t="s">
        <v>682</v>
      </c>
      <c r="E1407" s="226"/>
      <c r="F1407" s="342"/>
      <c r="G1407" s="329"/>
    </row>
    <row r="1408" spans="1:8" s="41" customFormat="1" ht="25">
      <c r="A1408" s="38"/>
      <c r="B1408" s="51" t="s">
        <v>683</v>
      </c>
      <c r="E1408" s="226"/>
      <c r="F1408" s="342"/>
      <c r="G1408" s="329"/>
    </row>
    <row r="1409" spans="1:7" s="41" customFormat="1">
      <c r="A1409" s="38"/>
      <c r="B1409" s="51" t="s">
        <v>684</v>
      </c>
      <c r="C1409" s="41" t="s">
        <v>1</v>
      </c>
      <c r="D1409" s="41">
        <v>1</v>
      </c>
      <c r="E1409" s="226"/>
      <c r="F1409" s="342">
        <v>0</v>
      </c>
      <c r="G1409" s="329">
        <f>D1409*F1409</f>
        <v>0</v>
      </c>
    </row>
    <row r="1410" spans="1:7" s="41" customFormat="1">
      <c r="A1410" s="38"/>
      <c r="B1410" s="51"/>
      <c r="E1410" s="226"/>
      <c r="F1410" s="342"/>
      <c r="G1410" s="329"/>
    </row>
    <row r="1411" spans="1:7" s="41" customFormat="1" ht="37.5">
      <c r="A1411" s="38"/>
      <c r="B1411" s="51" t="s">
        <v>685</v>
      </c>
      <c r="C1411" s="41" t="s">
        <v>91</v>
      </c>
      <c r="D1411" s="41">
        <v>1</v>
      </c>
      <c r="E1411" s="226"/>
      <c r="F1411" s="342">
        <v>0</v>
      </c>
      <c r="G1411" s="329">
        <f>D1411*F1411</f>
        <v>0</v>
      </c>
    </row>
    <row r="1412" spans="1:7" s="41" customFormat="1">
      <c r="A1412" s="38"/>
      <c r="B1412" s="51"/>
      <c r="E1412" s="226"/>
      <c r="F1412" s="342"/>
      <c r="G1412" s="329"/>
    </row>
    <row r="1413" spans="1:7" s="41" customFormat="1" ht="37.5">
      <c r="A1413" s="38"/>
      <c r="B1413" s="51" t="s">
        <v>686</v>
      </c>
      <c r="C1413" s="41" t="s">
        <v>91</v>
      </c>
      <c r="D1413" s="41">
        <v>1</v>
      </c>
      <c r="E1413" s="226"/>
      <c r="F1413" s="342">
        <v>0</v>
      </c>
      <c r="G1413" s="329">
        <f>D1413*F1413</f>
        <v>0</v>
      </c>
    </row>
    <row r="1414" spans="1:7" s="41" customFormat="1">
      <c r="A1414" s="38"/>
      <c r="B1414" s="51"/>
      <c r="E1414" s="226"/>
      <c r="F1414" s="342"/>
      <c r="G1414" s="329"/>
    </row>
    <row r="1415" spans="1:7" s="41" customFormat="1">
      <c r="A1415" s="38"/>
      <c r="B1415" s="51"/>
      <c r="E1415" s="226"/>
      <c r="F1415" s="342"/>
      <c r="G1415" s="329"/>
    </row>
    <row r="1416" spans="1:7" s="41" customFormat="1" ht="13">
      <c r="A1416" s="38" t="s">
        <v>259</v>
      </c>
      <c r="B1416" s="111" t="s">
        <v>687</v>
      </c>
      <c r="E1416" s="225"/>
      <c r="F1416" s="362"/>
      <c r="G1416" s="329"/>
    </row>
    <row r="1417" spans="1:7" s="41" customFormat="1" ht="25">
      <c r="A1417" s="38"/>
      <c r="B1417" s="51" t="s">
        <v>688</v>
      </c>
      <c r="E1417" s="226"/>
      <c r="F1417" s="342"/>
      <c r="G1417" s="329"/>
    </row>
    <row r="1418" spans="1:7" s="41" customFormat="1">
      <c r="A1418" s="38"/>
      <c r="B1418" s="51" t="s">
        <v>689</v>
      </c>
      <c r="C1418" s="41" t="s">
        <v>1</v>
      </c>
      <c r="D1418" s="41">
        <v>1</v>
      </c>
      <c r="E1418" s="226"/>
      <c r="F1418" s="342">
        <v>0</v>
      </c>
      <c r="G1418" s="329">
        <f>D1418*F1418</f>
        <v>0</v>
      </c>
    </row>
    <row r="1419" spans="1:7" s="41" customFormat="1" ht="25">
      <c r="A1419" s="38"/>
      <c r="B1419" s="51" t="s">
        <v>690</v>
      </c>
      <c r="E1419" s="226"/>
      <c r="F1419" s="342"/>
      <c r="G1419" s="329"/>
    </row>
    <row r="1420" spans="1:7" s="41" customFormat="1">
      <c r="A1420" s="38"/>
      <c r="B1420" s="51" t="s">
        <v>691</v>
      </c>
      <c r="C1420" s="41" t="s">
        <v>1</v>
      </c>
      <c r="D1420" s="41">
        <v>1</v>
      </c>
      <c r="E1420" s="226"/>
      <c r="F1420" s="342">
        <v>0</v>
      </c>
      <c r="G1420" s="329">
        <f>D1420*F1420</f>
        <v>0</v>
      </c>
    </row>
    <row r="1421" spans="1:7" s="41" customFormat="1" ht="25">
      <c r="A1421" s="38"/>
      <c r="B1421" s="51" t="s">
        <v>692</v>
      </c>
      <c r="E1421" s="226"/>
      <c r="F1421" s="342"/>
      <c r="G1421" s="329"/>
    </row>
    <row r="1422" spans="1:7" s="41" customFormat="1">
      <c r="A1422" s="38"/>
      <c r="B1422" s="51" t="s">
        <v>693</v>
      </c>
      <c r="C1422" s="41" t="s">
        <v>1</v>
      </c>
      <c r="D1422" s="41">
        <v>2</v>
      </c>
      <c r="E1422" s="226"/>
      <c r="F1422" s="342">
        <v>0</v>
      </c>
      <c r="G1422" s="329">
        <f>D1422*F1422</f>
        <v>0</v>
      </c>
    </row>
    <row r="1423" spans="1:7" s="41" customFormat="1">
      <c r="A1423" s="38"/>
      <c r="B1423" s="51" t="s">
        <v>694</v>
      </c>
      <c r="E1423" s="226"/>
      <c r="F1423" s="342"/>
      <c r="G1423" s="329"/>
    </row>
    <row r="1424" spans="1:7" s="41" customFormat="1">
      <c r="A1424" s="38"/>
      <c r="B1424" s="51" t="s">
        <v>695</v>
      </c>
      <c r="C1424" s="41" t="s">
        <v>1</v>
      </c>
      <c r="D1424" s="41">
        <v>8</v>
      </c>
      <c r="E1424" s="226"/>
      <c r="F1424" s="342">
        <v>0</v>
      </c>
      <c r="G1424" s="329">
        <f>D1424*F1424</f>
        <v>0</v>
      </c>
    </row>
    <row r="1425" spans="1:7" s="41" customFormat="1" ht="25">
      <c r="A1425" s="38"/>
      <c r="B1425" s="51" t="s">
        <v>696</v>
      </c>
      <c r="E1425" s="226"/>
      <c r="F1425" s="342"/>
      <c r="G1425" s="329"/>
    </row>
    <row r="1426" spans="1:7" s="41" customFormat="1">
      <c r="A1426" s="38"/>
      <c r="B1426" s="51" t="s">
        <v>697</v>
      </c>
      <c r="C1426" s="41" t="s">
        <v>1</v>
      </c>
      <c r="D1426" s="41">
        <v>3</v>
      </c>
      <c r="E1426" s="226"/>
      <c r="F1426" s="342">
        <v>0</v>
      </c>
      <c r="G1426" s="329">
        <f>D1426*F1426</f>
        <v>0</v>
      </c>
    </row>
    <row r="1427" spans="1:7" s="41" customFormat="1">
      <c r="A1427" s="38"/>
      <c r="B1427" s="51"/>
      <c r="E1427" s="226"/>
      <c r="F1427" s="342"/>
      <c r="G1427" s="329"/>
    </row>
    <row r="1428" spans="1:7" s="41" customFormat="1">
      <c r="A1428" s="38"/>
      <c r="B1428" s="51"/>
      <c r="E1428" s="226"/>
      <c r="F1428" s="342"/>
      <c r="G1428" s="329"/>
    </row>
    <row r="1429" spans="1:7" s="41" customFormat="1" ht="13">
      <c r="A1429" s="38" t="s">
        <v>258</v>
      </c>
      <c r="B1429" s="111" t="s">
        <v>698</v>
      </c>
      <c r="E1429" s="225"/>
      <c r="F1429" s="362"/>
      <c r="G1429" s="329"/>
    </row>
    <row r="1430" spans="1:7" s="41" customFormat="1" ht="75">
      <c r="A1430" s="38"/>
      <c r="B1430" s="51" t="s">
        <v>699</v>
      </c>
      <c r="E1430" s="225"/>
      <c r="F1430" s="362"/>
      <c r="G1430" s="329"/>
    </row>
    <row r="1431" spans="1:7" s="41" customFormat="1">
      <c r="A1431" s="38"/>
      <c r="B1431" s="51"/>
      <c r="E1431" s="225"/>
      <c r="F1431" s="362"/>
      <c r="G1431" s="329"/>
    </row>
    <row r="1432" spans="1:7" s="41" customFormat="1">
      <c r="A1432" s="38"/>
      <c r="B1432" s="51"/>
      <c r="E1432" s="225"/>
      <c r="F1432" s="362"/>
      <c r="G1432" s="329"/>
    </row>
    <row r="1433" spans="1:7" s="41" customFormat="1" ht="26">
      <c r="A1433" s="38" t="s">
        <v>700</v>
      </c>
      <c r="B1433" s="111" t="s">
        <v>701</v>
      </c>
      <c r="E1433" s="225"/>
      <c r="F1433" s="362"/>
      <c r="G1433" s="329"/>
    </row>
    <row r="1434" spans="1:7" s="41" customFormat="1">
      <c r="A1434" s="38"/>
      <c r="B1434" s="51"/>
      <c r="E1434" s="225"/>
      <c r="F1434" s="362"/>
      <c r="G1434" s="329"/>
    </row>
    <row r="1435" spans="1:7" s="41" customFormat="1" ht="25">
      <c r="A1435" s="38"/>
      <c r="B1435" s="51" t="s">
        <v>702</v>
      </c>
      <c r="C1435" s="41" t="s">
        <v>703</v>
      </c>
      <c r="D1435" s="41">
        <v>1</v>
      </c>
      <c r="E1435" s="225"/>
      <c r="F1435" s="362">
        <v>0</v>
      </c>
      <c r="G1435" s="329">
        <f>D1435*F1435</f>
        <v>0</v>
      </c>
    </row>
    <row r="1436" spans="1:7" s="41" customFormat="1" ht="25">
      <c r="A1436" s="38"/>
      <c r="B1436" s="227" t="s">
        <v>704</v>
      </c>
      <c r="E1436" s="225">
        <f t="shared" ref="E1436:E1443" si="7">F1436*G1436</f>
        <v>0</v>
      </c>
      <c r="F1436" s="362"/>
      <c r="G1436" s="329"/>
    </row>
    <row r="1437" spans="1:7" s="41" customFormat="1" ht="25">
      <c r="A1437" s="38"/>
      <c r="B1437" s="227" t="s">
        <v>705</v>
      </c>
      <c r="E1437" s="225">
        <f t="shared" si="7"/>
        <v>0</v>
      </c>
      <c r="F1437" s="362"/>
      <c r="G1437" s="329"/>
    </row>
    <row r="1438" spans="1:7" s="41" customFormat="1" ht="25">
      <c r="A1438" s="38"/>
      <c r="B1438" s="227" t="s">
        <v>706</v>
      </c>
      <c r="E1438" s="225">
        <f t="shared" si="7"/>
        <v>0</v>
      </c>
      <c r="F1438" s="362"/>
      <c r="G1438" s="329"/>
    </row>
    <row r="1439" spans="1:7" s="41" customFormat="1">
      <c r="A1439" s="38"/>
      <c r="B1439" s="227" t="s">
        <v>707</v>
      </c>
      <c r="E1439" s="225">
        <f t="shared" si="7"/>
        <v>0</v>
      </c>
      <c r="F1439" s="362"/>
      <c r="G1439" s="329"/>
    </row>
    <row r="1440" spans="1:7" s="41" customFormat="1" ht="25">
      <c r="A1440" s="38"/>
      <c r="B1440" s="227" t="s">
        <v>708</v>
      </c>
      <c r="E1440" s="225">
        <f t="shared" si="7"/>
        <v>0</v>
      </c>
      <c r="F1440" s="362"/>
      <c r="G1440" s="329"/>
    </row>
    <row r="1441" spans="1:7" s="41" customFormat="1" ht="25">
      <c r="A1441" s="38"/>
      <c r="B1441" s="227" t="s">
        <v>709</v>
      </c>
      <c r="E1441" s="225">
        <f t="shared" si="7"/>
        <v>0</v>
      </c>
      <c r="F1441" s="362"/>
      <c r="G1441" s="329"/>
    </row>
    <row r="1442" spans="1:7" s="41" customFormat="1" ht="24.75" customHeight="1">
      <c r="A1442" s="38"/>
      <c r="B1442" s="228" t="s">
        <v>710</v>
      </c>
      <c r="E1442" s="225">
        <f t="shared" si="7"/>
        <v>0</v>
      </c>
      <c r="F1442" s="362"/>
      <c r="G1442" s="329"/>
    </row>
    <row r="1443" spans="1:7" s="41" customFormat="1" ht="27" customHeight="1">
      <c r="A1443" s="38"/>
      <c r="B1443" s="227" t="s">
        <v>711</v>
      </c>
      <c r="E1443" s="225">
        <f t="shared" si="7"/>
        <v>0</v>
      </c>
      <c r="F1443" s="362"/>
      <c r="G1443" s="329"/>
    </row>
    <row r="1444" spans="1:7" s="41" customFormat="1">
      <c r="A1444" s="38"/>
      <c r="B1444" s="51" t="s">
        <v>712</v>
      </c>
      <c r="E1444" s="225"/>
      <c r="F1444" s="362"/>
      <c r="G1444" s="329"/>
    </row>
    <row r="1445" spans="1:7" s="41" customFormat="1">
      <c r="A1445" s="38"/>
      <c r="B1445" s="51" t="s">
        <v>713</v>
      </c>
      <c r="E1445" s="225"/>
      <c r="F1445" s="362"/>
      <c r="G1445" s="329"/>
    </row>
    <row r="1446" spans="1:7" s="41" customFormat="1">
      <c r="A1446" s="38"/>
      <c r="B1446" s="51"/>
      <c r="E1446" s="225"/>
      <c r="F1446" s="362"/>
      <c r="G1446" s="329"/>
    </row>
    <row r="1447" spans="1:7" s="41" customFormat="1">
      <c r="A1447" s="38"/>
      <c r="B1447" s="51" t="s">
        <v>714</v>
      </c>
      <c r="E1447" s="225"/>
      <c r="F1447" s="362"/>
      <c r="G1447" s="329"/>
    </row>
    <row r="1448" spans="1:7" s="41" customFormat="1" ht="62.5">
      <c r="A1448" s="38"/>
      <c r="B1448" s="51" t="s">
        <v>715</v>
      </c>
      <c r="E1448" s="225"/>
      <c r="F1448" s="362"/>
      <c r="G1448" s="329"/>
    </row>
    <row r="1449" spans="1:7" s="41" customFormat="1" ht="37.5">
      <c r="A1449" s="38"/>
      <c r="B1449" s="51" t="s">
        <v>716</v>
      </c>
      <c r="E1449" s="225"/>
      <c r="F1449" s="362"/>
      <c r="G1449" s="329"/>
    </row>
    <row r="1450" spans="1:7" s="41" customFormat="1" ht="15.5">
      <c r="A1450" s="38"/>
      <c r="B1450" s="229"/>
      <c r="E1450" s="225"/>
      <c r="F1450" s="362"/>
      <c r="G1450" s="329"/>
    </row>
    <row r="1451" spans="1:7" s="41" customFormat="1">
      <c r="A1451" s="38"/>
      <c r="B1451" s="51"/>
      <c r="E1451" s="225"/>
      <c r="F1451" s="362"/>
      <c r="G1451" s="329"/>
    </row>
    <row r="1452" spans="1:7" s="41" customFormat="1">
      <c r="A1452" s="38" t="s">
        <v>717</v>
      </c>
      <c r="B1452" s="51" t="s">
        <v>472</v>
      </c>
      <c r="E1452" s="225"/>
      <c r="F1452" s="362"/>
      <c r="G1452" s="329"/>
    </row>
    <row r="1453" spans="1:7" s="41" customFormat="1" ht="25">
      <c r="A1453" s="88" t="s">
        <v>32</v>
      </c>
      <c r="B1453" s="57" t="s">
        <v>718</v>
      </c>
      <c r="C1453" s="41" t="s">
        <v>91</v>
      </c>
      <c r="D1453" s="41">
        <v>1</v>
      </c>
      <c r="E1453" s="225"/>
      <c r="F1453" s="362">
        <v>0</v>
      </c>
      <c r="G1453" s="329">
        <f>D1453*F1453</f>
        <v>0</v>
      </c>
    </row>
    <row r="1454" spans="1:7" s="41" customFormat="1">
      <c r="A1454" s="88"/>
      <c r="B1454" s="57" t="s">
        <v>719</v>
      </c>
      <c r="C1454" s="41" t="s">
        <v>91</v>
      </c>
      <c r="D1454" s="41">
        <v>1</v>
      </c>
      <c r="E1454" s="225"/>
      <c r="F1454" s="362">
        <v>0</v>
      </c>
      <c r="G1454" s="329">
        <f>D1454*F1454</f>
        <v>0</v>
      </c>
    </row>
    <row r="1455" spans="1:7" s="41" customFormat="1" ht="13" thickBot="1">
      <c r="A1455" s="88"/>
      <c r="B1455" s="57"/>
      <c r="E1455" s="225"/>
      <c r="F1455" s="384"/>
      <c r="G1455" s="230"/>
    </row>
    <row r="1456" spans="1:7" s="41" customFormat="1" ht="13.5" thickBot="1">
      <c r="A1456" s="276"/>
      <c r="B1456" s="118" t="str">
        <f>B1397</f>
        <v>CNS in monitoring</v>
      </c>
      <c r="C1456" s="201" t="s">
        <v>91</v>
      </c>
      <c r="D1456" s="185">
        <v>1</v>
      </c>
      <c r="E1456" s="231"/>
      <c r="F1456" s="385"/>
      <c r="G1456" s="366">
        <f>SUM(G1397:G1455)</f>
        <v>0</v>
      </c>
    </row>
    <row r="1457" spans="1:42" ht="18" customHeight="1" thickBot="1">
      <c r="A1457" s="254"/>
      <c r="B1457" s="38"/>
      <c r="C1457" s="36"/>
      <c r="D1457" s="36"/>
      <c r="E1457" s="38"/>
      <c r="F1457" s="386"/>
      <c r="G1457" s="63"/>
    </row>
    <row r="1458" spans="1:42" s="7" customFormat="1" ht="20.5" thickBot="1">
      <c r="A1458" s="277"/>
      <c r="B1458" s="12" t="s">
        <v>268</v>
      </c>
      <c r="C1458" s="202"/>
      <c r="D1458" s="12"/>
      <c r="E1458" s="17"/>
      <c r="F1458" s="387">
        <v>0</v>
      </c>
      <c r="G1458" s="16"/>
      <c r="H1458" s="6"/>
      <c r="I1458" s="6"/>
      <c r="J1458" s="6"/>
      <c r="K1458" s="6"/>
      <c r="L1458" s="6"/>
      <c r="M1458" s="6"/>
      <c r="N1458" s="6"/>
      <c r="O1458" s="6"/>
      <c r="P1458" s="6"/>
      <c r="Q1458" s="6"/>
      <c r="R1458" s="6"/>
      <c r="S1458" s="6"/>
      <c r="T1458" s="6"/>
      <c r="U1458" s="6"/>
      <c r="V1458" s="6"/>
      <c r="W1458" s="6"/>
      <c r="X1458" s="6"/>
      <c r="Y1458" s="6"/>
      <c r="Z1458" s="6"/>
      <c r="AA1458" s="6"/>
      <c r="AB1458" s="6"/>
      <c r="AC1458" s="6"/>
      <c r="AD1458" s="6"/>
      <c r="AE1458" s="6"/>
      <c r="AF1458" s="6"/>
      <c r="AG1458" s="6"/>
      <c r="AH1458" s="6"/>
      <c r="AI1458" s="6"/>
      <c r="AJ1458" s="6"/>
      <c r="AK1458" s="6"/>
      <c r="AL1458" s="6"/>
      <c r="AM1458" s="6"/>
      <c r="AN1458" s="6"/>
      <c r="AO1458" s="6"/>
      <c r="AP1458" s="6"/>
    </row>
    <row r="1459" spans="1:42" ht="14.5" thickTop="1">
      <c r="A1459" s="278" t="s">
        <v>0</v>
      </c>
      <c r="B1459" s="13" t="s">
        <v>269</v>
      </c>
      <c r="C1459" s="203" t="s">
        <v>91</v>
      </c>
      <c r="D1459" s="79">
        <v>1</v>
      </c>
      <c r="E1459" s="18"/>
      <c r="F1459" s="388"/>
      <c r="G1459" s="363">
        <f>G117+G298+G392+G542+G563</f>
        <v>0</v>
      </c>
    </row>
    <row r="1460" spans="1:42" ht="14">
      <c r="A1460" s="279" t="s">
        <v>2</v>
      </c>
      <c r="B1460" s="14" t="s">
        <v>270</v>
      </c>
      <c r="C1460" s="204" t="s">
        <v>91</v>
      </c>
      <c r="D1460" s="80">
        <v>1</v>
      </c>
      <c r="E1460" s="19"/>
      <c r="F1460" s="389"/>
      <c r="G1460" s="364">
        <f>G1003+G829</f>
        <v>0</v>
      </c>
    </row>
    <row r="1461" spans="1:42" ht="14">
      <c r="A1461" s="279" t="s">
        <v>3</v>
      </c>
      <c r="B1461" s="14" t="s">
        <v>271</v>
      </c>
      <c r="C1461" s="204" t="s">
        <v>91</v>
      </c>
      <c r="D1461" s="80">
        <v>1</v>
      </c>
      <c r="E1461" s="19"/>
      <c r="F1461" s="389"/>
      <c r="G1461" s="364">
        <f>G1225+G1211+G1121+G1061</f>
        <v>0</v>
      </c>
    </row>
    <row r="1462" spans="1:42" ht="14">
      <c r="A1462" s="279" t="s">
        <v>4</v>
      </c>
      <c r="B1462" s="14" t="s">
        <v>275</v>
      </c>
      <c r="C1462" s="204" t="s">
        <v>91</v>
      </c>
      <c r="D1462" s="80">
        <v>1</v>
      </c>
      <c r="E1462" s="19"/>
      <c r="F1462" s="389"/>
      <c r="G1462" s="364">
        <f>G1310</f>
        <v>0</v>
      </c>
    </row>
    <row r="1463" spans="1:42" ht="14">
      <c r="A1463" s="279" t="s">
        <v>5</v>
      </c>
      <c r="B1463" s="14" t="str">
        <f>B1312</f>
        <v>Prestavitev inštalacij medicinskega plina</v>
      </c>
      <c r="C1463" s="204" t="s">
        <v>91</v>
      </c>
      <c r="D1463" s="80">
        <v>1</v>
      </c>
      <c r="E1463" s="19"/>
      <c r="F1463" s="389"/>
      <c r="G1463" s="364">
        <f>G1372</f>
        <v>0</v>
      </c>
    </row>
    <row r="1464" spans="1:42" ht="14">
      <c r="A1464" s="279" t="str">
        <f>A1374</f>
        <v>6.</v>
      </c>
      <c r="B1464" s="14" t="str">
        <f>B1374</f>
        <v>Stabilna gasilna naprava</v>
      </c>
      <c r="C1464" s="204" t="s">
        <v>91</v>
      </c>
      <c r="D1464" s="80">
        <v>1</v>
      </c>
      <c r="E1464" s="19"/>
      <c r="F1464" s="389"/>
      <c r="G1464" s="364">
        <f>G1395</f>
        <v>0</v>
      </c>
    </row>
    <row r="1465" spans="1:42" ht="14">
      <c r="A1465" s="377" t="str">
        <f>A1397</f>
        <v>7.</v>
      </c>
      <c r="B1465" s="367" t="str">
        <f>B1397</f>
        <v>CNS in monitoring</v>
      </c>
      <c r="C1465" s="368" t="s">
        <v>91</v>
      </c>
      <c r="D1465" s="369">
        <v>1</v>
      </c>
      <c r="E1465" s="370"/>
      <c r="F1465" s="390"/>
      <c r="G1465" s="371">
        <f>G1456</f>
        <v>0</v>
      </c>
    </row>
    <row r="1466" spans="1:42" ht="14.5" thickBot="1">
      <c r="A1466" s="378" t="s">
        <v>8</v>
      </c>
      <c r="B1466" s="372" t="s">
        <v>821</v>
      </c>
      <c r="C1466" s="373"/>
      <c r="D1466" s="374"/>
      <c r="E1466" s="375"/>
      <c r="F1466" s="391"/>
      <c r="G1466" s="376">
        <f>SUM(G1459:G1465)*0.05</f>
        <v>0</v>
      </c>
    </row>
    <row r="1467" spans="1:42" ht="16" thickBot="1">
      <c r="A1467" s="86"/>
      <c r="B1467" s="15"/>
      <c r="C1467" s="205"/>
      <c r="D1467" s="81"/>
      <c r="E1467" s="20"/>
      <c r="F1467" s="392" t="s">
        <v>213</v>
      </c>
      <c r="G1467" s="365">
        <f>SUM(G1459:G1466)</f>
        <v>0</v>
      </c>
    </row>
    <row r="1468" spans="1:42" ht="15">
      <c r="A1468" s="37"/>
      <c r="B1468" s="1"/>
      <c r="C1468" s="1"/>
      <c r="D1468" s="1"/>
      <c r="E1468" s="3"/>
      <c r="F1468" s="393"/>
      <c r="G1468" s="172"/>
    </row>
    <row r="1469" spans="1:42">
      <c r="A1469" s="37"/>
      <c r="B1469" s="1"/>
      <c r="C1469" s="1"/>
      <c r="D1469" s="1"/>
      <c r="E1469" s="3"/>
      <c r="F1469" s="394"/>
      <c r="G1469" s="94"/>
    </row>
    <row r="1470" spans="1:42">
      <c r="A1470" s="37"/>
      <c r="B1470" s="1"/>
      <c r="C1470" s="1"/>
      <c r="D1470" s="1"/>
      <c r="E1470" s="3"/>
      <c r="F1470" s="394"/>
      <c r="G1470" s="94"/>
    </row>
    <row r="1471" spans="1:42">
      <c r="A1471" s="37"/>
      <c r="B1471" s="1"/>
      <c r="C1471" s="1"/>
      <c r="D1471" s="1"/>
      <c r="E1471" s="3"/>
      <c r="F1471" s="394"/>
      <c r="G1471" s="94"/>
    </row>
    <row r="1472" spans="1:42">
      <c r="A1472" s="37"/>
      <c r="B1472" s="1"/>
      <c r="C1472" s="1"/>
      <c r="D1472" s="1"/>
      <c r="E1472" s="3"/>
      <c r="F1472" s="394"/>
      <c r="G1472" s="94"/>
    </row>
    <row r="1473" spans="1:7">
      <c r="A1473" s="37"/>
      <c r="B1473" s="1"/>
      <c r="C1473" s="1"/>
      <c r="D1473" s="1"/>
      <c r="E1473" s="3"/>
      <c r="F1473" s="394"/>
      <c r="G1473" s="94"/>
    </row>
    <row r="1474" spans="1:7">
      <c r="A1474" s="37"/>
      <c r="B1474" s="1"/>
      <c r="C1474" s="1"/>
      <c r="D1474" s="1"/>
      <c r="E1474" s="3"/>
      <c r="F1474" s="394"/>
      <c r="G1474" s="94"/>
    </row>
    <row r="1475" spans="1:7">
      <c r="A1475" s="37"/>
      <c r="B1475" s="1"/>
      <c r="C1475" s="1"/>
      <c r="D1475" s="1"/>
      <c r="E1475" s="3"/>
      <c r="F1475" s="394"/>
      <c r="G1475" s="94"/>
    </row>
    <row r="1476" spans="1:7">
      <c r="A1476" s="37"/>
      <c r="B1476" s="1"/>
      <c r="C1476" s="1"/>
      <c r="D1476" s="1"/>
      <c r="E1476" s="3"/>
      <c r="F1476" s="394"/>
      <c r="G1476" s="94"/>
    </row>
    <row r="1477" spans="1:7">
      <c r="A1477" s="37"/>
      <c r="B1477" s="1"/>
      <c r="C1477" s="1"/>
      <c r="D1477" s="1"/>
      <c r="E1477" s="3"/>
      <c r="F1477" s="394"/>
      <c r="G1477" s="94"/>
    </row>
    <row r="1478" spans="1:7">
      <c r="A1478" s="37"/>
      <c r="B1478" s="1"/>
      <c r="C1478" s="1"/>
      <c r="D1478" s="1"/>
      <c r="E1478" s="3"/>
      <c r="F1478" s="394"/>
      <c r="G1478" s="94"/>
    </row>
    <row r="1479" spans="1:7">
      <c r="A1479" s="37"/>
      <c r="B1479" s="1"/>
      <c r="C1479" s="1"/>
      <c r="D1479" s="1"/>
      <c r="E1479" s="3"/>
      <c r="F1479" s="394"/>
      <c r="G1479" s="94"/>
    </row>
    <row r="1480" spans="1:7">
      <c r="A1480" s="37"/>
      <c r="B1480" s="1"/>
      <c r="C1480" s="1"/>
      <c r="D1480" s="1"/>
      <c r="E1480" s="3"/>
      <c r="F1480" s="394"/>
      <c r="G1480" s="94"/>
    </row>
    <row r="1481" spans="1:7">
      <c r="A1481" s="37"/>
      <c r="B1481" s="1"/>
      <c r="C1481" s="1"/>
      <c r="D1481" s="1"/>
      <c r="E1481" s="3"/>
      <c r="F1481" s="394"/>
      <c r="G1481" s="94"/>
    </row>
    <row r="1482" spans="1:7">
      <c r="A1482" s="37"/>
      <c r="B1482" s="1"/>
      <c r="C1482" s="1"/>
      <c r="D1482" s="1"/>
      <c r="E1482" s="3"/>
      <c r="F1482" s="394"/>
      <c r="G1482" s="94"/>
    </row>
    <row r="1483" spans="1:7">
      <c r="A1483" s="37"/>
      <c r="B1483" s="1"/>
      <c r="C1483" s="1"/>
      <c r="D1483" s="1"/>
      <c r="E1483" s="3"/>
      <c r="F1483" s="394"/>
      <c r="G1483" s="94"/>
    </row>
    <row r="1484" spans="1:7">
      <c r="A1484" s="37"/>
      <c r="B1484" s="1"/>
      <c r="C1484" s="1"/>
      <c r="D1484" s="1"/>
      <c r="E1484" s="3"/>
      <c r="F1484" s="394"/>
      <c r="G1484" s="94"/>
    </row>
    <row r="1485" spans="1:7">
      <c r="A1485" s="37"/>
      <c r="B1485" s="1"/>
      <c r="C1485" s="1"/>
      <c r="D1485" s="1"/>
      <c r="E1485" s="3"/>
      <c r="F1485" s="394"/>
      <c r="G1485" s="94"/>
    </row>
    <row r="1486" spans="1:7">
      <c r="A1486" s="37"/>
      <c r="B1486" s="1"/>
      <c r="C1486" s="1"/>
      <c r="D1486" s="1"/>
      <c r="E1486" s="3"/>
      <c r="F1486" s="394"/>
      <c r="G1486" s="94"/>
    </row>
    <row r="1487" spans="1:7">
      <c r="A1487" s="37"/>
      <c r="B1487" s="1"/>
      <c r="C1487" s="1"/>
      <c r="D1487" s="1"/>
      <c r="E1487" s="3"/>
      <c r="F1487" s="394"/>
      <c r="G1487" s="94"/>
    </row>
    <row r="1488" spans="1:7">
      <c r="A1488" s="37"/>
      <c r="B1488" s="1"/>
      <c r="C1488" s="1"/>
      <c r="D1488" s="1"/>
      <c r="E1488" s="3"/>
      <c r="F1488" s="394"/>
      <c r="G1488" s="94"/>
    </row>
    <row r="1489" spans="1:7">
      <c r="A1489" s="37"/>
      <c r="B1489" s="1"/>
      <c r="C1489" s="1"/>
      <c r="D1489" s="1"/>
      <c r="E1489" s="3"/>
      <c r="F1489" s="394"/>
      <c r="G1489" s="94"/>
    </row>
    <row r="1490" spans="1:7">
      <c r="A1490" s="37"/>
      <c r="B1490" s="1"/>
      <c r="C1490" s="1"/>
      <c r="D1490" s="1"/>
      <c r="E1490" s="3"/>
      <c r="F1490" s="394"/>
      <c r="G1490" s="94"/>
    </row>
    <row r="1491" spans="1:7">
      <c r="A1491" s="37"/>
      <c r="B1491" s="1"/>
      <c r="C1491" s="1"/>
      <c r="D1491" s="1"/>
      <c r="E1491" s="3"/>
      <c r="F1491" s="394"/>
      <c r="G1491" s="94"/>
    </row>
    <row r="1492" spans="1:7">
      <c r="A1492" s="37"/>
      <c r="B1492" s="1"/>
      <c r="C1492" s="1"/>
      <c r="D1492" s="1"/>
      <c r="E1492" s="3"/>
      <c r="F1492" s="394"/>
      <c r="G1492" s="94"/>
    </row>
    <row r="1493" spans="1:7">
      <c r="A1493" s="37"/>
      <c r="B1493" s="1"/>
      <c r="C1493" s="1"/>
      <c r="D1493" s="1"/>
      <c r="E1493" s="3"/>
      <c r="F1493" s="394"/>
      <c r="G1493" s="94"/>
    </row>
    <row r="1494" spans="1:7">
      <c r="A1494" s="37"/>
      <c r="B1494" s="1"/>
      <c r="C1494" s="1"/>
      <c r="D1494" s="1"/>
      <c r="E1494" s="3"/>
      <c r="F1494" s="394"/>
      <c r="G1494" s="94"/>
    </row>
    <row r="1495" spans="1:7">
      <c r="A1495" s="37"/>
      <c r="B1495" s="1"/>
      <c r="C1495" s="1"/>
      <c r="D1495" s="1"/>
      <c r="E1495" s="3"/>
      <c r="F1495" s="394"/>
      <c r="G1495" s="94"/>
    </row>
    <row r="1496" spans="1:7">
      <c r="A1496" s="37"/>
      <c r="B1496" s="1"/>
      <c r="C1496" s="1"/>
      <c r="D1496" s="1"/>
      <c r="E1496" s="3"/>
      <c r="F1496" s="394"/>
      <c r="G1496" s="94"/>
    </row>
    <row r="1497" spans="1:7">
      <c r="A1497" s="37"/>
      <c r="B1497" s="1"/>
      <c r="C1497" s="1"/>
      <c r="D1497" s="1"/>
      <c r="E1497" s="3"/>
      <c r="F1497" s="394"/>
      <c r="G1497" s="94"/>
    </row>
    <row r="1498" spans="1:7">
      <c r="A1498" s="37"/>
      <c r="B1498" s="1"/>
      <c r="C1498" s="1"/>
      <c r="D1498" s="1"/>
      <c r="E1498" s="3"/>
      <c r="F1498" s="394"/>
      <c r="G1498" s="94"/>
    </row>
    <row r="1499" spans="1:7">
      <c r="A1499" s="37"/>
      <c r="B1499" s="1"/>
      <c r="C1499" s="1"/>
      <c r="D1499" s="1"/>
      <c r="E1499" s="3"/>
      <c r="F1499" s="394"/>
      <c r="G1499" s="94"/>
    </row>
    <row r="1500" spans="1:7">
      <c r="A1500" s="37"/>
      <c r="B1500" s="1"/>
      <c r="C1500" s="1"/>
      <c r="D1500" s="1"/>
      <c r="E1500" s="3"/>
      <c r="F1500" s="394"/>
      <c r="G1500" s="94"/>
    </row>
    <row r="1501" spans="1:7">
      <c r="A1501" s="37"/>
      <c r="B1501" s="1"/>
      <c r="C1501" s="1"/>
      <c r="D1501" s="1"/>
      <c r="E1501" s="3"/>
      <c r="F1501" s="394"/>
      <c r="G1501" s="94"/>
    </row>
    <row r="1502" spans="1:7">
      <c r="A1502" s="37"/>
      <c r="B1502" s="1"/>
      <c r="C1502" s="1"/>
      <c r="D1502" s="1"/>
      <c r="E1502" s="3"/>
      <c r="F1502" s="394"/>
      <c r="G1502" s="94"/>
    </row>
    <row r="1503" spans="1:7">
      <c r="A1503" s="37"/>
      <c r="B1503" s="1"/>
      <c r="C1503" s="1"/>
      <c r="D1503" s="1"/>
      <c r="E1503" s="3"/>
      <c r="F1503" s="394"/>
      <c r="G1503" s="94"/>
    </row>
    <row r="1504" spans="1:7">
      <c r="A1504" s="37"/>
      <c r="B1504" s="1"/>
      <c r="C1504" s="1"/>
      <c r="D1504" s="1"/>
      <c r="E1504" s="3"/>
      <c r="F1504" s="394"/>
      <c r="G1504" s="94"/>
    </row>
    <row r="1505" spans="1:7">
      <c r="A1505" s="37"/>
      <c r="B1505" s="1"/>
      <c r="C1505" s="1"/>
      <c r="D1505" s="1"/>
      <c r="E1505" s="3"/>
      <c r="F1505" s="394"/>
      <c r="G1505" s="94"/>
    </row>
    <row r="1506" spans="1:7">
      <c r="A1506" s="37"/>
      <c r="B1506" s="1"/>
      <c r="C1506" s="1"/>
      <c r="D1506" s="1"/>
      <c r="E1506" s="3"/>
      <c r="F1506" s="394"/>
      <c r="G1506" s="94"/>
    </row>
    <row r="1507" spans="1:7">
      <c r="A1507" s="37"/>
      <c r="B1507" s="1"/>
      <c r="C1507" s="1"/>
      <c r="D1507" s="1"/>
      <c r="E1507" s="3"/>
      <c r="F1507" s="394"/>
      <c r="G1507" s="94"/>
    </row>
    <row r="1508" spans="1:7">
      <c r="A1508" s="37"/>
      <c r="B1508" s="1"/>
      <c r="C1508" s="1"/>
      <c r="D1508" s="1"/>
      <c r="E1508" s="3"/>
      <c r="F1508" s="394"/>
      <c r="G1508" s="94"/>
    </row>
    <row r="1509" spans="1:7">
      <c r="A1509" s="37"/>
      <c r="B1509" s="1"/>
      <c r="C1509" s="1"/>
      <c r="D1509" s="1"/>
      <c r="E1509" s="3"/>
      <c r="F1509" s="394"/>
      <c r="G1509" s="94"/>
    </row>
    <row r="1510" spans="1:7">
      <c r="A1510" s="37"/>
      <c r="B1510" s="1"/>
      <c r="C1510" s="1"/>
      <c r="D1510" s="1"/>
      <c r="E1510" s="3"/>
      <c r="F1510" s="394"/>
      <c r="G1510" s="94"/>
    </row>
    <row r="1511" spans="1:7">
      <c r="A1511" s="37"/>
      <c r="B1511" s="1"/>
      <c r="C1511" s="1"/>
      <c r="D1511" s="1"/>
      <c r="E1511" s="3"/>
      <c r="F1511" s="394"/>
      <c r="G1511" s="94"/>
    </row>
    <row r="1512" spans="1:7">
      <c r="A1512" s="37"/>
      <c r="B1512" s="1"/>
      <c r="C1512" s="1"/>
      <c r="D1512" s="1"/>
      <c r="E1512" s="3"/>
      <c r="F1512" s="394"/>
      <c r="G1512" s="94"/>
    </row>
    <row r="1513" spans="1:7">
      <c r="A1513" s="37"/>
      <c r="B1513" s="1"/>
      <c r="C1513" s="1"/>
      <c r="D1513" s="1"/>
      <c r="E1513" s="3"/>
      <c r="F1513" s="394"/>
      <c r="G1513" s="94"/>
    </row>
    <row r="1514" spans="1:7">
      <c r="A1514" s="37"/>
      <c r="B1514" s="1"/>
      <c r="C1514" s="1"/>
      <c r="D1514" s="1"/>
      <c r="E1514" s="3"/>
      <c r="F1514" s="394"/>
      <c r="G1514" s="94"/>
    </row>
    <row r="1515" spans="1:7">
      <c r="A1515" s="37"/>
      <c r="B1515" s="1"/>
      <c r="C1515" s="1"/>
      <c r="D1515" s="1"/>
      <c r="E1515" s="3"/>
      <c r="F1515" s="394"/>
      <c r="G1515" s="94"/>
    </row>
    <row r="1516" spans="1:7">
      <c r="A1516" s="37"/>
      <c r="B1516" s="1"/>
      <c r="C1516" s="1"/>
      <c r="D1516" s="1"/>
      <c r="E1516" s="3"/>
      <c r="F1516" s="394"/>
      <c r="G1516" s="94"/>
    </row>
    <row r="1517" spans="1:7">
      <c r="A1517" s="37"/>
      <c r="B1517" s="1"/>
      <c r="C1517" s="1"/>
      <c r="D1517" s="1"/>
      <c r="E1517" s="3"/>
      <c r="F1517" s="394"/>
      <c r="G1517" s="94"/>
    </row>
    <row r="1518" spans="1:7">
      <c r="A1518" s="37"/>
      <c r="B1518" s="1"/>
      <c r="C1518" s="1"/>
      <c r="D1518" s="1"/>
      <c r="E1518" s="3"/>
      <c r="F1518" s="394"/>
      <c r="G1518" s="94"/>
    </row>
    <row r="1519" spans="1:7">
      <c r="A1519" s="37"/>
      <c r="B1519" s="1"/>
      <c r="C1519" s="1"/>
      <c r="D1519" s="1"/>
      <c r="E1519" s="3"/>
      <c r="F1519" s="394"/>
      <c r="G1519" s="94"/>
    </row>
    <row r="1520" spans="1:7">
      <c r="A1520" s="37"/>
      <c r="B1520" s="1"/>
      <c r="C1520" s="1"/>
      <c r="D1520" s="1"/>
      <c r="E1520" s="3"/>
      <c r="F1520" s="394"/>
      <c r="G1520" s="94"/>
    </row>
    <row r="1521" spans="1:7">
      <c r="A1521" s="37"/>
      <c r="B1521" s="1"/>
      <c r="C1521" s="1"/>
      <c r="D1521" s="1"/>
      <c r="E1521" s="3"/>
      <c r="F1521" s="394"/>
      <c r="G1521" s="94"/>
    </row>
    <row r="1522" spans="1:7">
      <c r="A1522" s="37"/>
      <c r="B1522" s="1"/>
      <c r="C1522" s="1"/>
      <c r="D1522" s="1"/>
      <c r="E1522" s="3"/>
      <c r="F1522" s="394"/>
      <c r="G1522" s="94"/>
    </row>
    <row r="1523" spans="1:7">
      <c r="A1523" s="37"/>
      <c r="B1523" s="1"/>
      <c r="C1523" s="1"/>
      <c r="D1523" s="1"/>
      <c r="E1523" s="3"/>
      <c r="F1523" s="394"/>
      <c r="G1523" s="94"/>
    </row>
    <row r="1524" spans="1:7">
      <c r="A1524" s="37"/>
      <c r="B1524" s="1"/>
      <c r="C1524" s="1"/>
      <c r="D1524" s="1"/>
      <c r="E1524" s="3"/>
      <c r="F1524" s="394"/>
      <c r="G1524" s="94"/>
    </row>
    <row r="1525" spans="1:7">
      <c r="A1525" s="37"/>
      <c r="B1525" s="1"/>
      <c r="C1525" s="1"/>
      <c r="D1525" s="1"/>
      <c r="E1525" s="3"/>
      <c r="F1525" s="394"/>
      <c r="G1525" s="94"/>
    </row>
    <row r="1526" spans="1:7">
      <c r="A1526" s="37"/>
      <c r="B1526" s="1"/>
      <c r="C1526" s="1"/>
      <c r="D1526" s="1"/>
      <c r="E1526" s="3"/>
      <c r="F1526" s="394"/>
      <c r="G1526" s="94"/>
    </row>
    <row r="1527" spans="1:7">
      <c r="A1527" s="37"/>
      <c r="B1527" s="1"/>
      <c r="C1527" s="1"/>
      <c r="D1527" s="1"/>
      <c r="E1527" s="3"/>
      <c r="F1527" s="394"/>
      <c r="G1527" s="94"/>
    </row>
    <row r="1528" spans="1:7">
      <c r="A1528" s="37"/>
      <c r="B1528" s="1"/>
      <c r="C1528" s="1"/>
      <c r="D1528" s="1"/>
      <c r="E1528" s="3"/>
      <c r="F1528" s="394"/>
      <c r="G1528" s="94"/>
    </row>
    <row r="1529" spans="1:7">
      <c r="A1529" s="37"/>
      <c r="B1529" s="1"/>
      <c r="C1529" s="1"/>
      <c r="D1529" s="1"/>
      <c r="E1529" s="3"/>
      <c r="F1529" s="394"/>
      <c r="G1529" s="94"/>
    </row>
    <row r="1530" spans="1:7">
      <c r="A1530" s="37"/>
      <c r="B1530" s="1"/>
      <c r="C1530" s="1"/>
      <c r="D1530" s="1"/>
      <c r="E1530" s="3"/>
      <c r="F1530" s="394"/>
      <c r="G1530" s="94"/>
    </row>
    <row r="1531" spans="1:7">
      <c r="A1531" s="37"/>
      <c r="B1531" s="1"/>
      <c r="C1531" s="1"/>
      <c r="D1531" s="1"/>
      <c r="E1531" s="3"/>
      <c r="F1531" s="394"/>
      <c r="G1531" s="94"/>
    </row>
    <row r="1532" spans="1:7">
      <c r="A1532" s="37"/>
      <c r="B1532" s="1"/>
      <c r="C1532" s="1"/>
      <c r="D1532" s="1"/>
      <c r="E1532" s="3"/>
      <c r="F1532" s="394"/>
      <c r="G1532" s="94"/>
    </row>
    <row r="1533" spans="1:7">
      <c r="A1533" s="37"/>
      <c r="B1533" s="1"/>
      <c r="C1533" s="1"/>
      <c r="D1533" s="1"/>
      <c r="E1533" s="3"/>
      <c r="F1533" s="394"/>
      <c r="G1533" s="94"/>
    </row>
    <row r="1534" spans="1:7">
      <c r="A1534" s="37"/>
      <c r="B1534" s="1"/>
      <c r="C1534" s="1"/>
      <c r="D1534" s="1"/>
      <c r="E1534" s="3"/>
      <c r="F1534" s="394"/>
      <c r="G1534" s="94"/>
    </row>
    <row r="1535" spans="1:7">
      <c r="A1535" s="37"/>
      <c r="B1535" s="1"/>
      <c r="C1535" s="1"/>
      <c r="D1535" s="1"/>
      <c r="E1535" s="3"/>
      <c r="F1535" s="394"/>
      <c r="G1535" s="94"/>
    </row>
    <row r="1536" spans="1:7">
      <c r="A1536" s="37"/>
      <c r="B1536" s="1"/>
      <c r="C1536" s="1"/>
      <c r="D1536" s="1"/>
      <c r="E1536" s="3"/>
      <c r="F1536" s="394"/>
      <c r="G1536" s="94"/>
    </row>
    <row r="1537" spans="1:7">
      <c r="A1537" s="37"/>
      <c r="B1537" s="1"/>
      <c r="C1537" s="1"/>
      <c r="D1537" s="1"/>
      <c r="E1537" s="3"/>
      <c r="F1537" s="394"/>
      <c r="G1537" s="94"/>
    </row>
    <row r="1538" spans="1:7">
      <c r="A1538" s="37"/>
      <c r="B1538" s="1"/>
      <c r="C1538" s="1"/>
      <c r="D1538" s="1"/>
      <c r="E1538" s="3"/>
      <c r="F1538" s="394"/>
      <c r="G1538" s="94"/>
    </row>
    <row r="1539" spans="1:7">
      <c r="A1539" s="37"/>
      <c r="B1539" s="1"/>
      <c r="C1539" s="1"/>
      <c r="D1539" s="1"/>
      <c r="E1539" s="3"/>
      <c r="F1539" s="394"/>
      <c r="G1539" s="94"/>
    </row>
    <row r="1540" spans="1:7">
      <c r="A1540" s="37"/>
      <c r="B1540" s="1"/>
      <c r="C1540" s="1"/>
      <c r="D1540" s="1"/>
      <c r="E1540" s="3"/>
      <c r="F1540" s="394"/>
      <c r="G1540" s="94"/>
    </row>
    <row r="1541" spans="1:7">
      <c r="A1541" s="37"/>
      <c r="B1541" s="1"/>
      <c r="C1541" s="1"/>
      <c r="D1541" s="1"/>
      <c r="E1541" s="3"/>
      <c r="F1541" s="394"/>
      <c r="G1541" s="94"/>
    </row>
    <row r="1542" spans="1:7">
      <c r="A1542" s="37"/>
      <c r="B1542" s="1"/>
      <c r="C1542" s="1"/>
      <c r="D1542" s="1"/>
      <c r="E1542" s="3"/>
      <c r="F1542" s="394"/>
      <c r="G1542" s="94"/>
    </row>
    <row r="1543" spans="1:7">
      <c r="A1543" s="37"/>
      <c r="B1543" s="1"/>
      <c r="C1543" s="1"/>
      <c r="D1543" s="1"/>
      <c r="E1543" s="3"/>
      <c r="F1543" s="394"/>
      <c r="G1543" s="94"/>
    </row>
    <row r="1544" spans="1:7">
      <c r="A1544" s="37"/>
      <c r="B1544" s="1"/>
      <c r="C1544" s="1"/>
      <c r="D1544" s="1"/>
      <c r="E1544" s="3"/>
      <c r="F1544" s="394"/>
      <c r="G1544" s="94"/>
    </row>
    <row r="1545" spans="1:7">
      <c r="A1545" s="37"/>
      <c r="B1545" s="1"/>
      <c r="C1545" s="1"/>
      <c r="D1545" s="1"/>
      <c r="E1545" s="3"/>
      <c r="F1545" s="394"/>
      <c r="G1545" s="94"/>
    </row>
    <row r="1546" spans="1:7">
      <c r="A1546" s="37"/>
      <c r="B1546" s="1"/>
      <c r="C1546" s="1"/>
      <c r="D1546" s="1"/>
      <c r="E1546" s="3"/>
      <c r="F1546" s="394"/>
      <c r="G1546" s="94"/>
    </row>
    <row r="1547" spans="1:7">
      <c r="A1547" s="37"/>
      <c r="B1547" s="1"/>
      <c r="C1547" s="1"/>
      <c r="D1547" s="1"/>
      <c r="E1547" s="3"/>
      <c r="F1547" s="394"/>
      <c r="G1547" s="94"/>
    </row>
    <row r="1548" spans="1:7">
      <c r="A1548" s="37"/>
      <c r="B1548" s="1"/>
      <c r="C1548" s="1"/>
      <c r="D1548" s="1"/>
      <c r="E1548" s="3"/>
      <c r="F1548" s="394"/>
      <c r="G1548" s="94"/>
    </row>
    <row r="1549" spans="1:7">
      <c r="A1549" s="37"/>
      <c r="B1549" s="1"/>
      <c r="C1549" s="1"/>
      <c r="D1549" s="1"/>
      <c r="E1549" s="3"/>
      <c r="F1549" s="394"/>
      <c r="G1549" s="94"/>
    </row>
    <row r="1550" spans="1:7">
      <c r="A1550" s="37"/>
      <c r="B1550" s="1"/>
      <c r="C1550" s="1"/>
      <c r="D1550" s="1"/>
      <c r="E1550" s="3"/>
      <c r="F1550" s="394"/>
      <c r="G1550" s="94"/>
    </row>
    <row r="1551" spans="1:7">
      <c r="A1551" s="37"/>
      <c r="B1551" s="1"/>
      <c r="C1551" s="1"/>
      <c r="D1551" s="1"/>
      <c r="E1551" s="3"/>
      <c r="F1551" s="394"/>
      <c r="G1551" s="94"/>
    </row>
    <row r="1552" spans="1:7">
      <c r="A1552" s="37"/>
      <c r="B1552" s="1"/>
      <c r="C1552" s="1"/>
      <c r="D1552" s="1"/>
      <c r="E1552" s="3"/>
      <c r="F1552" s="394"/>
      <c r="G1552" s="94"/>
    </row>
    <row r="1553" spans="1:7">
      <c r="A1553" s="37"/>
      <c r="B1553" s="1"/>
      <c r="C1553" s="1"/>
      <c r="D1553" s="1"/>
      <c r="E1553" s="3"/>
      <c r="F1553" s="394"/>
      <c r="G1553" s="94"/>
    </row>
    <row r="1554" spans="1:7">
      <c r="A1554" s="37"/>
      <c r="B1554" s="1"/>
      <c r="C1554" s="1"/>
      <c r="D1554" s="1"/>
      <c r="E1554" s="3"/>
      <c r="F1554" s="394"/>
      <c r="G1554" s="94"/>
    </row>
    <row r="1555" spans="1:7">
      <c r="A1555" s="37"/>
      <c r="B1555" s="1"/>
      <c r="C1555" s="1"/>
      <c r="D1555" s="1"/>
      <c r="E1555" s="3"/>
      <c r="F1555" s="394"/>
      <c r="G1555" s="94"/>
    </row>
    <row r="1556" spans="1:7">
      <c r="A1556" s="37"/>
      <c r="B1556" s="1"/>
      <c r="C1556" s="1"/>
      <c r="D1556" s="1"/>
      <c r="E1556" s="3"/>
      <c r="F1556" s="394"/>
      <c r="G1556" s="94"/>
    </row>
    <row r="1557" spans="1:7">
      <c r="A1557" s="37"/>
      <c r="B1557" s="1"/>
      <c r="C1557" s="1"/>
      <c r="D1557" s="1"/>
      <c r="E1557" s="3"/>
      <c r="F1557" s="394"/>
      <c r="G1557" s="94"/>
    </row>
    <row r="1558" spans="1:7">
      <c r="A1558" s="37"/>
      <c r="B1558" s="1"/>
      <c r="C1558" s="1"/>
      <c r="D1558" s="1"/>
      <c r="E1558" s="3"/>
      <c r="F1558" s="394"/>
      <c r="G1558" s="94"/>
    </row>
    <row r="1559" spans="1:7">
      <c r="A1559" s="37"/>
      <c r="B1559" s="1"/>
      <c r="C1559" s="1"/>
      <c r="D1559" s="1"/>
      <c r="E1559" s="3"/>
      <c r="F1559" s="394"/>
      <c r="G1559" s="94"/>
    </row>
    <row r="1560" spans="1:7">
      <c r="A1560" s="37"/>
      <c r="B1560" s="1"/>
      <c r="C1560" s="1"/>
      <c r="D1560" s="1"/>
      <c r="E1560" s="3"/>
      <c r="F1560" s="394"/>
      <c r="G1560" s="94"/>
    </row>
    <row r="1561" spans="1:7">
      <c r="A1561" s="37"/>
      <c r="B1561" s="1"/>
      <c r="C1561" s="1"/>
      <c r="D1561" s="1"/>
      <c r="E1561" s="3"/>
      <c r="F1561" s="394"/>
      <c r="G1561" s="94"/>
    </row>
    <row r="1562" spans="1:7">
      <c r="A1562" s="37"/>
      <c r="B1562" s="1"/>
      <c r="C1562" s="1"/>
      <c r="D1562" s="1"/>
      <c r="E1562" s="3"/>
      <c r="F1562" s="394"/>
      <c r="G1562" s="94"/>
    </row>
    <row r="1563" spans="1:7">
      <c r="A1563" s="37"/>
      <c r="B1563" s="1"/>
      <c r="C1563" s="1"/>
      <c r="D1563" s="1"/>
      <c r="E1563" s="3"/>
      <c r="F1563" s="394"/>
      <c r="G1563" s="94"/>
    </row>
    <row r="1564" spans="1:7">
      <c r="A1564" s="37"/>
      <c r="B1564" s="1"/>
      <c r="C1564" s="1"/>
      <c r="D1564" s="1"/>
      <c r="E1564" s="3"/>
      <c r="F1564" s="394"/>
      <c r="G1564" s="94"/>
    </row>
    <row r="1565" spans="1:7">
      <c r="A1565" s="37"/>
      <c r="B1565" s="1"/>
      <c r="C1565" s="1"/>
      <c r="D1565" s="1"/>
      <c r="E1565" s="3"/>
      <c r="F1565" s="394"/>
      <c r="G1565" s="94"/>
    </row>
    <row r="1566" spans="1:7">
      <c r="A1566" s="37"/>
      <c r="B1566" s="1"/>
      <c r="C1566" s="1"/>
      <c r="D1566" s="1"/>
      <c r="E1566" s="3"/>
      <c r="F1566" s="394"/>
      <c r="G1566" s="94"/>
    </row>
    <row r="1567" spans="1:7">
      <c r="A1567" s="37"/>
      <c r="B1567" s="1"/>
      <c r="C1567" s="1"/>
      <c r="D1567" s="1"/>
      <c r="E1567" s="3"/>
      <c r="F1567" s="394"/>
      <c r="G1567" s="94"/>
    </row>
    <row r="1568" spans="1:7">
      <c r="A1568" s="37"/>
      <c r="B1568" s="1"/>
      <c r="C1568" s="1"/>
      <c r="D1568" s="1"/>
      <c r="E1568" s="3"/>
      <c r="F1568" s="394"/>
      <c r="G1568" s="94"/>
    </row>
    <row r="1569" spans="1:7">
      <c r="A1569" s="37"/>
      <c r="B1569" s="1"/>
      <c r="C1569" s="1"/>
      <c r="D1569" s="1"/>
      <c r="E1569" s="3"/>
      <c r="F1569" s="394"/>
      <c r="G1569" s="94"/>
    </row>
    <row r="1570" spans="1:7">
      <c r="A1570" s="37"/>
      <c r="B1570" s="1"/>
      <c r="C1570" s="1"/>
      <c r="D1570" s="1"/>
      <c r="E1570" s="3"/>
      <c r="F1570" s="394"/>
      <c r="G1570" s="94"/>
    </row>
    <row r="1571" spans="1:7">
      <c r="A1571" s="37"/>
      <c r="B1571" s="1"/>
      <c r="C1571" s="1"/>
      <c r="D1571" s="1"/>
      <c r="E1571" s="3"/>
      <c r="F1571" s="394"/>
      <c r="G1571" s="94"/>
    </row>
    <row r="1572" spans="1:7">
      <c r="A1572" s="37"/>
      <c r="B1572" s="1"/>
      <c r="C1572" s="1"/>
      <c r="D1572" s="1"/>
      <c r="E1572" s="3"/>
      <c r="F1572" s="394"/>
      <c r="G1572" s="94"/>
    </row>
    <row r="1573" spans="1:7">
      <c r="A1573" s="37"/>
      <c r="B1573" s="1"/>
      <c r="C1573" s="1"/>
      <c r="D1573" s="1"/>
      <c r="E1573" s="3"/>
      <c r="F1573" s="394"/>
      <c r="G1573" s="94"/>
    </row>
    <row r="1574" spans="1:7">
      <c r="A1574" s="37"/>
      <c r="B1574" s="1"/>
      <c r="C1574" s="1"/>
      <c r="D1574" s="1"/>
      <c r="E1574" s="3"/>
      <c r="F1574" s="394"/>
      <c r="G1574" s="94"/>
    </row>
    <row r="1575" spans="1:7">
      <c r="A1575" s="37"/>
      <c r="B1575" s="1"/>
      <c r="C1575" s="1"/>
      <c r="D1575" s="1"/>
      <c r="E1575" s="3"/>
      <c r="F1575" s="394"/>
      <c r="G1575" s="94"/>
    </row>
    <row r="1576" spans="1:7">
      <c r="A1576" s="37"/>
      <c r="B1576" s="1"/>
      <c r="C1576" s="1"/>
      <c r="D1576" s="1"/>
      <c r="E1576" s="3"/>
      <c r="F1576" s="394"/>
      <c r="G1576" s="94"/>
    </row>
    <row r="1577" spans="1:7">
      <c r="A1577" s="37"/>
      <c r="B1577" s="1"/>
      <c r="C1577" s="1"/>
      <c r="D1577" s="1"/>
      <c r="E1577" s="3"/>
      <c r="F1577" s="394"/>
      <c r="G1577" s="94"/>
    </row>
    <row r="1578" spans="1:7">
      <c r="A1578" s="37"/>
      <c r="B1578" s="1"/>
      <c r="C1578" s="1"/>
      <c r="D1578" s="1"/>
      <c r="E1578" s="3"/>
      <c r="F1578" s="394"/>
      <c r="G1578" s="94"/>
    </row>
    <row r="1579" spans="1:7">
      <c r="A1579" s="37"/>
      <c r="B1579" s="1"/>
      <c r="C1579" s="1"/>
      <c r="D1579" s="1"/>
      <c r="E1579" s="3"/>
      <c r="F1579" s="394"/>
      <c r="G1579" s="94"/>
    </row>
    <row r="1580" spans="1:7">
      <c r="A1580" s="37"/>
      <c r="B1580" s="1"/>
      <c r="C1580" s="1"/>
      <c r="D1580" s="1"/>
      <c r="E1580" s="3"/>
      <c r="F1580" s="394"/>
      <c r="G1580" s="94"/>
    </row>
    <row r="1581" spans="1:7">
      <c r="A1581" s="37"/>
      <c r="B1581" s="1"/>
      <c r="C1581" s="1"/>
      <c r="D1581" s="1"/>
      <c r="E1581" s="3"/>
      <c r="F1581" s="394"/>
      <c r="G1581" s="94"/>
    </row>
    <row r="1582" spans="1:7">
      <c r="A1582" s="37"/>
      <c r="B1582" s="1"/>
      <c r="C1582" s="1"/>
      <c r="D1582" s="1"/>
      <c r="E1582" s="3"/>
      <c r="F1582" s="394"/>
      <c r="G1582" s="94"/>
    </row>
    <row r="1583" spans="1:7">
      <c r="A1583" s="37"/>
      <c r="B1583" s="1"/>
      <c r="C1583" s="1"/>
      <c r="D1583" s="1"/>
      <c r="E1583" s="3"/>
      <c r="F1583" s="394"/>
      <c r="G1583" s="94"/>
    </row>
    <row r="1584" spans="1:7">
      <c r="A1584" s="37"/>
      <c r="B1584" s="1"/>
      <c r="C1584" s="1"/>
      <c r="D1584" s="1"/>
      <c r="E1584" s="3"/>
      <c r="F1584" s="394"/>
      <c r="G1584" s="94"/>
    </row>
    <row r="1585" spans="1:7">
      <c r="A1585" s="37"/>
      <c r="B1585" s="1"/>
      <c r="C1585" s="1"/>
      <c r="D1585" s="1"/>
      <c r="E1585" s="3"/>
      <c r="F1585" s="394"/>
      <c r="G1585" s="94"/>
    </row>
    <row r="1586" spans="1:7">
      <c r="A1586" s="37"/>
      <c r="B1586" s="1"/>
      <c r="C1586" s="1"/>
      <c r="D1586" s="1"/>
      <c r="E1586" s="3"/>
      <c r="F1586" s="394"/>
      <c r="G1586" s="94"/>
    </row>
    <row r="1587" spans="1:7">
      <c r="A1587" s="37"/>
      <c r="B1587" s="1"/>
      <c r="C1587" s="1"/>
      <c r="D1587" s="1"/>
      <c r="E1587" s="3"/>
      <c r="F1587" s="394"/>
      <c r="G1587" s="94"/>
    </row>
    <row r="1588" spans="1:7">
      <c r="A1588" s="37"/>
      <c r="B1588" s="1"/>
      <c r="C1588" s="1"/>
      <c r="D1588" s="1"/>
      <c r="E1588" s="3"/>
      <c r="F1588" s="394"/>
      <c r="G1588" s="94"/>
    </row>
    <row r="1589" spans="1:7">
      <c r="A1589" s="37"/>
      <c r="B1589" s="1"/>
      <c r="C1589" s="1"/>
      <c r="D1589" s="1"/>
      <c r="E1589" s="3"/>
      <c r="F1589" s="394"/>
      <c r="G1589" s="94"/>
    </row>
    <row r="1590" spans="1:7">
      <c r="A1590" s="37"/>
      <c r="B1590" s="1"/>
      <c r="C1590" s="1"/>
      <c r="D1590" s="1"/>
      <c r="E1590" s="3"/>
      <c r="F1590" s="394"/>
      <c r="G1590" s="94"/>
    </row>
    <row r="1591" spans="1:7">
      <c r="A1591" s="37"/>
      <c r="B1591" s="1"/>
      <c r="C1591" s="1"/>
      <c r="D1591" s="1"/>
      <c r="E1591" s="3"/>
      <c r="F1591" s="394"/>
      <c r="G1591" s="94"/>
    </row>
    <row r="1592" spans="1:7">
      <c r="A1592" s="37"/>
      <c r="B1592" s="1"/>
      <c r="C1592" s="1"/>
      <c r="D1592" s="1"/>
      <c r="E1592" s="3"/>
      <c r="F1592" s="394"/>
      <c r="G1592" s="94"/>
    </row>
    <row r="1593" spans="1:7">
      <c r="A1593" s="37"/>
      <c r="B1593" s="1"/>
      <c r="C1593" s="1"/>
      <c r="D1593" s="1"/>
      <c r="E1593" s="3"/>
      <c r="F1593" s="394"/>
      <c r="G1593" s="94"/>
    </row>
    <row r="1594" spans="1:7">
      <c r="A1594" s="37"/>
      <c r="B1594" s="1"/>
      <c r="C1594" s="1"/>
      <c r="D1594" s="1"/>
      <c r="E1594" s="3"/>
      <c r="F1594" s="394"/>
      <c r="G1594" s="94"/>
    </row>
    <row r="1595" spans="1:7">
      <c r="A1595" s="37"/>
      <c r="B1595" s="1"/>
      <c r="C1595" s="1"/>
      <c r="D1595" s="1"/>
      <c r="E1595" s="3"/>
      <c r="F1595" s="394"/>
      <c r="G1595" s="94"/>
    </row>
    <row r="1596" spans="1:7">
      <c r="A1596" s="37"/>
      <c r="B1596" s="1"/>
      <c r="C1596" s="1"/>
      <c r="D1596" s="1"/>
      <c r="E1596" s="3"/>
      <c r="F1596" s="394"/>
      <c r="G1596" s="94"/>
    </row>
    <row r="1597" spans="1:7">
      <c r="A1597" s="37"/>
      <c r="B1597" s="1"/>
      <c r="C1597" s="1"/>
      <c r="D1597" s="1"/>
      <c r="E1597" s="3"/>
      <c r="F1597" s="394"/>
      <c r="G1597" s="94"/>
    </row>
    <row r="1598" spans="1:7">
      <c r="A1598" s="37"/>
      <c r="B1598" s="1"/>
      <c r="C1598" s="1"/>
      <c r="D1598" s="1"/>
      <c r="E1598" s="3"/>
      <c r="F1598" s="394"/>
      <c r="G1598" s="94"/>
    </row>
    <row r="1599" spans="1:7">
      <c r="A1599" s="37"/>
      <c r="B1599" s="1"/>
      <c r="C1599" s="1"/>
      <c r="D1599" s="1"/>
      <c r="E1599" s="3"/>
      <c r="F1599" s="394"/>
      <c r="G1599" s="94"/>
    </row>
    <row r="1600" spans="1:7">
      <c r="A1600" s="37"/>
      <c r="B1600" s="1"/>
      <c r="C1600" s="1"/>
      <c r="D1600" s="1"/>
      <c r="E1600" s="3"/>
      <c r="F1600" s="394"/>
      <c r="G1600" s="94"/>
    </row>
    <row r="1601" spans="1:7">
      <c r="A1601" s="37"/>
      <c r="B1601" s="1"/>
      <c r="C1601" s="1"/>
      <c r="D1601" s="1"/>
      <c r="E1601" s="3"/>
      <c r="F1601" s="394"/>
      <c r="G1601" s="94"/>
    </row>
    <row r="1602" spans="1:7">
      <c r="A1602" s="37"/>
      <c r="B1602" s="1"/>
      <c r="C1602" s="1"/>
      <c r="D1602" s="1"/>
      <c r="E1602" s="3"/>
      <c r="F1602" s="394"/>
      <c r="G1602" s="94"/>
    </row>
    <row r="1603" spans="1:7">
      <c r="A1603" s="37"/>
      <c r="B1603" s="1"/>
      <c r="C1603" s="1"/>
      <c r="D1603" s="1"/>
      <c r="E1603" s="3"/>
      <c r="F1603" s="394"/>
      <c r="G1603" s="94"/>
    </row>
    <row r="1604" spans="1:7">
      <c r="A1604" s="37"/>
      <c r="B1604" s="1"/>
      <c r="C1604" s="1"/>
      <c r="D1604" s="1"/>
      <c r="E1604" s="3"/>
      <c r="F1604" s="394"/>
      <c r="G1604" s="94"/>
    </row>
    <row r="1605" spans="1:7">
      <c r="A1605" s="37"/>
      <c r="B1605" s="1"/>
      <c r="C1605" s="1"/>
      <c r="D1605" s="1"/>
      <c r="E1605" s="3"/>
      <c r="F1605" s="394"/>
      <c r="G1605" s="94"/>
    </row>
    <row r="1606" spans="1:7">
      <c r="A1606" s="37"/>
      <c r="B1606" s="1"/>
      <c r="C1606" s="1"/>
      <c r="D1606" s="1"/>
      <c r="E1606" s="3"/>
      <c r="F1606" s="394"/>
      <c r="G1606" s="94"/>
    </row>
    <row r="1607" spans="1:7">
      <c r="A1607" s="37"/>
      <c r="B1607" s="1"/>
      <c r="C1607" s="1"/>
      <c r="D1607" s="1"/>
      <c r="E1607" s="3"/>
      <c r="F1607" s="394"/>
      <c r="G1607" s="94"/>
    </row>
    <row r="1608" spans="1:7">
      <c r="A1608" s="37"/>
      <c r="B1608" s="1"/>
      <c r="C1608" s="1"/>
      <c r="D1608" s="1"/>
      <c r="E1608" s="3"/>
      <c r="F1608" s="394"/>
      <c r="G1608" s="94"/>
    </row>
    <row r="1609" spans="1:7">
      <c r="A1609" s="37"/>
      <c r="B1609" s="1"/>
      <c r="C1609" s="1"/>
      <c r="D1609" s="1"/>
      <c r="E1609" s="3"/>
      <c r="F1609" s="394"/>
      <c r="G1609" s="94"/>
    </row>
    <row r="1610" spans="1:7">
      <c r="A1610" s="37"/>
      <c r="B1610" s="1"/>
      <c r="C1610" s="1"/>
      <c r="D1610" s="1"/>
      <c r="E1610" s="3"/>
      <c r="F1610" s="394"/>
      <c r="G1610" s="94"/>
    </row>
    <row r="1611" spans="1:7">
      <c r="A1611" s="37"/>
      <c r="B1611" s="1"/>
      <c r="C1611" s="1"/>
      <c r="D1611" s="1"/>
      <c r="E1611" s="3"/>
      <c r="F1611" s="394"/>
      <c r="G1611" s="94"/>
    </row>
    <row r="1612" spans="1:7">
      <c r="A1612" s="37"/>
      <c r="B1612" s="1"/>
      <c r="C1612" s="1"/>
      <c r="D1612" s="1"/>
      <c r="E1612" s="3"/>
      <c r="F1612" s="394"/>
      <c r="G1612" s="94"/>
    </row>
    <row r="1613" spans="1:7">
      <c r="A1613" s="37"/>
      <c r="B1613" s="1"/>
      <c r="C1613" s="1"/>
      <c r="D1613" s="1"/>
      <c r="E1613" s="3"/>
      <c r="F1613" s="394"/>
      <c r="G1613" s="94"/>
    </row>
    <row r="1614" spans="1:7">
      <c r="A1614" s="37"/>
      <c r="B1614" s="1"/>
      <c r="C1614" s="1"/>
      <c r="D1614" s="1"/>
      <c r="E1614" s="3"/>
      <c r="F1614" s="394"/>
      <c r="G1614" s="94"/>
    </row>
    <row r="1615" spans="1:7">
      <c r="A1615" s="37"/>
      <c r="B1615" s="1"/>
      <c r="C1615" s="1"/>
      <c r="D1615" s="1"/>
      <c r="E1615" s="3"/>
      <c r="F1615" s="394"/>
      <c r="G1615" s="94"/>
    </row>
    <row r="1616" spans="1:7">
      <c r="A1616" s="37"/>
      <c r="B1616" s="1"/>
      <c r="C1616" s="1"/>
      <c r="D1616" s="1"/>
      <c r="E1616" s="3"/>
      <c r="F1616" s="394"/>
      <c r="G1616" s="94"/>
    </row>
    <row r="1617" spans="1:7">
      <c r="A1617" s="37"/>
      <c r="B1617" s="1"/>
      <c r="C1617" s="1"/>
      <c r="D1617" s="1"/>
      <c r="E1617" s="3"/>
      <c r="F1617" s="394"/>
      <c r="G1617" s="94"/>
    </row>
    <row r="1618" spans="1:7">
      <c r="A1618" s="37"/>
      <c r="B1618" s="1"/>
      <c r="C1618" s="1"/>
      <c r="D1618" s="1"/>
      <c r="E1618" s="3"/>
      <c r="F1618" s="394"/>
      <c r="G1618" s="94"/>
    </row>
    <row r="1619" spans="1:7">
      <c r="A1619" s="37"/>
      <c r="B1619" s="1"/>
      <c r="C1619" s="1"/>
      <c r="D1619" s="1"/>
      <c r="E1619" s="3"/>
      <c r="F1619" s="394"/>
      <c r="G1619" s="94"/>
    </row>
    <row r="1620" spans="1:7">
      <c r="A1620" s="37"/>
      <c r="B1620" s="1"/>
      <c r="C1620" s="1"/>
      <c r="D1620" s="1"/>
      <c r="E1620" s="3"/>
      <c r="F1620" s="394"/>
      <c r="G1620" s="94"/>
    </row>
    <row r="1621" spans="1:7">
      <c r="A1621" s="37"/>
      <c r="B1621" s="1"/>
      <c r="C1621" s="1"/>
      <c r="D1621" s="1"/>
      <c r="E1621" s="3"/>
      <c r="F1621" s="394"/>
      <c r="G1621" s="94"/>
    </row>
    <row r="1622" spans="1:7">
      <c r="A1622" s="37"/>
      <c r="B1622" s="1"/>
      <c r="C1622" s="1"/>
      <c r="D1622" s="1"/>
      <c r="E1622" s="3"/>
      <c r="F1622" s="394"/>
      <c r="G1622" s="94"/>
    </row>
    <row r="1623" spans="1:7">
      <c r="A1623" s="37"/>
      <c r="B1623" s="1"/>
      <c r="C1623" s="1"/>
      <c r="D1623" s="1"/>
      <c r="E1623" s="3"/>
      <c r="F1623" s="394"/>
      <c r="G1623" s="94"/>
    </row>
    <row r="1624" spans="1:7">
      <c r="A1624" s="37"/>
      <c r="B1624" s="1"/>
      <c r="C1624" s="1"/>
      <c r="D1624" s="1"/>
      <c r="E1624" s="3"/>
      <c r="F1624" s="394"/>
      <c r="G1624" s="94"/>
    </row>
    <row r="1625" spans="1:7">
      <c r="A1625" s="37"/>
      <c r="B1625" s="1"/>
      <c r="C1625" s="1"/>
      <c r="D1625" s="1"/>
      <c r="E1625" s="3"/>
      <c r="F1625" s="394"/>
      <c r="G1625" s="94"/>
    </row>
    <row r="1626" spans="1:7">
      <c r="A1626" s="37"/>
      <c r="B1626" s="1"/>
      <c r="C1626" s="1"/>
      <c r="D1626" s="1"/>
      <c r="E1626" s="3"/>
      <c r="F1626" s="394"/>
      <c r="G1626" s="94"/>
    </row>
    <row r="1627" spans="1:7">
      <c r="A1627" s="37"/>
      <c r="B1627" s="1"/>
      <c r="C1627" s="1"/>
      <c r="D1627" s="1"/>
      <c r="E1627" s="3"/>
      <c r="F1627" s="394"/>
      <c r="G1627" s="94"/>
    </row>
    <row r="1628" spans="1:7">
      <c r="A1628" s="37"/>
      <c r="B1628" s="1"/>
      <c r="C1628" s="1"/>
      <c r="D1628" s="1"/>
      <c r="E1628" s="3"/>
      <c r="F1628" s="394"/>
      <c r="G1628" s="94"/>
    </row>
    <row r="1629" spans="1:7">
      <c r="A1629" s="37"/>
      <c r="B1629" s="1"/>
      <c r="C1629" s="1"/>
      <c r="D1629" s="1"/>
      <c r="E1629" s="3"/>
      <c r="F1629" s="394"/>
      <c r="G1629" s="94"/>
    </row>
    <row r="1630" spans="1:7">
      <c r="A1630" s="37"/>
      <c r="B1630" s="1"/>
      <c r="C1630" s="1"/>
      <c r="D1630" s="1"/>
      <c r="E1630" s="3"/>
      <c r="F1630" s="394"/>
      <c r="G1630" s="94"/>
    </row>
    <row r="1631" spans="1:7">
      <c r="A1631" s="37"/>
      <c r="B1631" s="1"/>
      <c r="C1631" s="1"/>
      <c r="D1631" s="1"/>
      <c r="E1631" s="3"/>
      <c r="F1631" s="394"/>
      <c r="G1631" s="94"/>
    </row>
    <row r="1632" spans="1:7">
      <c r="A1632" s="37"/>
      <c r="B1632" s="1"/>
      <c r="C1632" s="1"/>
      <c r="D1632" s="1"/>
      <c r="E1632" s="3"/>
      <c r="F1632" s="394"/>
      <c r="G1632" s="94"/>
    </row>
    <row r="1633" spans="1:7">
      <c r="A1633" s="37"/>
      <c r="B1633" s="1"/>
      <c r="C1633" s="1"/>
      <c r="D1633" s="1"/>
      <c r="E1633" s="3"/>
      <c r="F1633" s="394"/>
      <c r="G1633" s="94"/>
    </row>
    <row r="1634" spans="1:7">
      <c r="A1634" s="37"/>
      <c r="B1634" s="1"/>
      <c r="C1634" s="1"/>
      <c r="D1634" s="1"/>
      <c r="E1634" s="3"/>
      <c r="F1634" s="394"/>
      <c r="G1634" s="94"/>
    </row>
    <row r="1635" spans="1:7">
      <c r="A1635" s="37"/>
      <c r="B1635" s="1"/>
      <c r="C1635" s="1"/>
      <c r="D1635" s="1"/>
      <c r="E1635" s="3"/>
      <c r="F1635" s="394"/>
      <c r="G1635" s="94"/>
    </row>
    <row r="1636" spans="1:7">
      <c r="A1636" s="37"/>
      <c r="B1636" s="1"/>
      <c r="C1636" s="1"/>
      <c r="D1636" s="1"/>
      <c r="E1636" s="3"/>
      <c r="F1636" s="394"/>
      <c r="G1636" s="94"/>
    </row>
    <row r="1637" spans="1:7">
      <c r="A1637" s="37"/>
      <c r="B1637" s="1"/>
      <c r="C1637" s="1"/>
      <c r="D1637" s="1"/>
      <c r="E1637" s="3"/>
      <c r="F1637" s="394"/>
      <c r="G1637" s="94"/>
    </row>
    <row r="1638" spans="1:7">
      <c r="A1638" s="37"/>
      <c r="B1638" s="1"/>
      <c r="C1638" s="1"/>
      <c r="D1638" s="1"/>
      <c r="E1638" s="3"/>
      <c r="F1638" s="394"/>
      <c r="G1638" s="94"/>
    </row>
    <row r="1639" spans="1:7">
      <c r="A1639" s="37"/>
      <c r="B1639" s="1"/>
      <c r="C1639" s="1"/>
      <c r="D1639" s="1"/>
      <c r="E1639" s="3"/>
      <c r="F1639" s="394"/>
      <c r="G1639" s="94"/>
    </row>
    <row r="1640" spans="1:7">
      <c r="A1640" s="37"/>
      <c r="B1640" s="1"/>
      <c r="C1640" s="1"/>
      <c r="D1640" s="1"/>
      <c r="E1640" s="3"/>
      <c r="F1640" s="394"/>
      <c r="G1640" s="94"/>
    </row>
    <row r="1641" spans="1:7">
      <c r="A1641" s="37"/>
      <c r="B1641" s="1"/>
      <c r="C1641" s="1"/>
      <c r="D1641" s="1"/>
      <c r="E1641" s="3"/>
      <c r="F1641" s="394"/>
      <c r="G1641" s="94"/>
    </row>
    <row r="1642" spans="1:7">
      <c r="A1642" s="37"/>
      <c r="B1642" s="1"/>
      <c r="C1642" s="1"/>
      <c r="D1642" s="1"/>
      <c r="E1642" s="3"/>
      <c r="F1642" s="394"/>
      <c r="G1642" s="94"/>
    </row>
    <row r="1643" spans="1:7">
      <c r="A1643" s="37"/>
      <c r="B1643" s="1"/>
      <c r="C1643" s="1"/>
      <c r="D1643" s="1"/>
      <c r="E1643" s="3"/>
      <c r="F1643" s="394"/>
      <c r="G1643" s="94"/>
    </row>
    <row r="1644" spans="1:7">
      <c r="A1644" s="37"/>
      <c r="B1644" s="1"/>
      <c r="C1644" s="1"/>
      <c r="D1644" s="1"/>
      <c r="E1644" s="3"/>
      <c r="F1644" s="394"/>
      <c r="G1644" s="94"/>
    </row>
    <row r="1645" spans="1:7">
      <c r="A1645" s="37"/>
      <c r="B1645" s="1"/>
      <c r="C1645" s="1"/>
      <c r="D1645" s="1"/>
      <c r="E1645" s="3"/>
      <c r="F1645" s="394"/>
      <c r="G1645" s="94"/>
    </row>
    <row r="1646" spans="1:7">
      <c r="A1646" s="37"/>
      <c r="B1646" s="1"/>
      <c r="C1646" s="1"/>
      <c r="D1646" s="1"/>
      <c r="E1646" s="3"/>
      <c r="F1646" s="394"/>
      <c r="G1646" s="94"/>
    </row>
    <row r="1647" spans="1:7">
      <c r="A1647" s="37"/>
      <c r="B1647" s="1"/>
      <c r="C1647" s="1"/>
      <c r="D1647" s="1"/>
      <c r="E1647" s="3"/>
      <c r="F1647" s="394"/>
      <c r="G1647" s="94"/>
    </row>
    <row r="1648" spans="1:7">
      <c r="A1648" s="37"/>
      <c r="B1648" s="1"/>
      <c r="C1648" s="1"/>
      <c r="D1648" s="1"/>
      <c r="E1648" s="3"/>
      <c r="F1648" s="394"/>
      <c r="G1648" s="94"/>
    </row>
    <row r="1649" spans="1:7">
      <c r="A1649" s="37"/>
      <c r="B1649" s="1"/>
      <c r="C1649" s="1"/>
      <c r="D1649" s="1"/>
      <c r="E1649" s="3"/>
      <c r="F1649" s="394"/>
      <c r="G1649" s="94"/>
    </row>
    <row r="1650" spans="1:7">
      <c r="A1650" s="37"/>
      <c r="B1650" s="1"/>
      <c r="C1650" s="1"/>
      <c r="D1650" s="1"/>
      <c r="E1650" s="3"/>
      <c r="F1650" s="394"/>
      <c r="G1650" s="94"/>
    </row>
    <row r="1651" spans="1:7">
      <c r="A1651" s="37"/>
      <c r="B1651" s="1"/>
      <c r="C1651" s="1"/>
      <c r="D1651" s="1"/>
      <c r="E1651" s="3"/>
      <c r="F1651" s="394"/>
      <c r="G1651" s="94"/>
    </row>
    <row r="1652" spans="1:7">
      <c r="A1652" s="37"/>
      <c r="B1652" s="1"/>
      <c r="C1652" s="1"/>
      <c r="D1652" s="1"/>
      <c r="E1652" s="3"/>
      <c r="F1652" s="394"/>
      <c r="G1652" s="94"/>
    </row>
    <row r="1653" spans="1:7">
      <c r="A1653" s="37"/>
      <c r="B1653" s="1"/>
      <c r="C1653" s="1"/>
      <c r="D1653" s="1"/>
      <c r="E1653" s="3"/>
      <c r="F1653" s="394"/>
      <c r="G1653" s="94"/>
    </row>
    <row r="1654" spans="1:7">
      <c r="A1654" s="37"/>
      <c r="B1654" s="1"/>
      <c r="C1654" s="1"/>
      <c r="D1654" s="1"/>
      <c r="E1654" s="3"/>
      <c r="F1654" s="394"/>
      <c r="G1654" s="94"/>
    </row>
    <row r="1655" spans="1:7">
      <c r="A1655" s="37"/>
      <c r="B1655" s="1"/>
      <c r="C1655" s="1"/>
      <c r="D1655" s="1"/>
      <c r="E1655" s="3"/>
      <c r="F1655" s="394"/>
      <c r="G1655" s="94"/>
    </row>
    <row r="1656" spans="1:7">
      <c r="A1656" s="37"/>
      <c r="B1656" s="1"/>
      <c r="C1656" s="1"/>
      <c r="D1656" s="1"/>
      <c r="E1656" s="3"/>
      <c r="F1656" s="394"/>
      <c r="G1656" s="94"/>
    </row>
    <row r="1657" spans="1:7">
      <c r="A1657" s="37"/>
      <c r="B1657" s="1"/>
      <c r="C1657" s="1"/>
      <c r="D1657" s="1"/>
      <c r="E1657" s="3"/>
      <c r="F1657" s="394"/>
      <c r="G1657" s="94"/>
    </row>
    <row r="1658" spans="1:7">
      <c r="A1658" s="37"/>
      <c r="B1658" s="1"/>
      <c r="C1658" s="1"/>
      <c r="D1658" s="1"/>
      <c r="E1658" s="3"/>
      <c r="F1658" s="394"/>
      <c r="G1658" s="94"/>
    </row>
    <row r="1659" spans="1:7">
      <c r="A1659" s="37"/>
      <c r="B1659" s="1"/>
      <c r="C1659" s="1"/>
      <c r="D1659" s="1"/>
      <c r="E1659" s="3"/>
      <c r="F1659" s="394"/>
      <c r="G1659" s="94"/>
    </row>
    <row r="1660" spans="1:7">
      <c r="A1660" s="37"/>
      <c r="B1660" s="1"/>
      <c r="C1660" s="1"/>
      <c r="D1660" s="1"/>
      <c r="E1660" s="3"/>
      <c r="F1660" s="394"/>
      <c r="G1660" s="94"/>
    </row>
    <row r="1661" spans="1:7">
      <c r="A1661" s="37"/>
      <c r="B1661" s="1"/>
      <c r="C1661" s="1"/>
      <c r="D1661" s="1"/>
      <c r="E1661" s="3"/>
      <c r="F1661" s="394"/>
      <c r="G1661" s="94"/>
    </row>
    <row r="1662" spans="1:7">
      <c r="A1662" s="37"/>
      <c r="B1662" s="1"/>
      <c r="C1662" s="1"/>
      <c r="D1662" s="1"/>
      <c r="E1662" s="3"/>
      <c r="F1662" s="394"/>
      <c r="G1662" s="94"/>
    </row>
    <row r="1663" spans="1:7">
      <c r="A1663" s="37"/>
      <c r="B1663" s="1"/>
      <c r="C1663" s="1"/>
      <c r="D1663" s="1"/>
      <c r="E1663" s="3"/>
      <c r="F1663" s="394"/>
      <c r="G1663" s="94"/>
    </row>
    <row r="1664" spans="1:7">
      <c r="A1664" s="37"/>
      <c r="B1664" s="1"/>
      <c r="C1664" s="1"/>
      <c r="D1664" s="1"/>
      <c r="E1664" s="3"/>
      <c r="F1664" s="394"/>
      <c r="G1664" s="94"/>
    </row>
    <row r="1665" spans="1:7">
      <c r="A1665" s="37"/>
      <c r="B1665" s="1"/>
      <c r="C1665" s="1"/>
      <c r="D1665" s="1"/>
      <c r="E1665" s="3"/>
      <c r="F1665" s="394"/>
      <c r="G1665" s="94"/>
    </row>
    <row r="1666" spans="1:7">
      <c r="A1666" s="37"/>
      <c r="B1666" s="1"/>
      <c r="C1666" s="1"/>
      <c r="D1666" s="1"/>
      <c r="E1666" s="3"/>
      <c r="F1666" s="394"/>
      <c r="G1666" s="94"/>
    </row>
    <row r="1667" spans="1:7">
      <c r="A1667" s="37"/>
      <c r="B1667" s="1"/>
      <c r="C1667" s="1"/>
      <c r="D1667" s="1"/>
      <c r="E1667" s="3"/>
      <c r="F1667" s="394"/>
      <c r="G1667" s="94"/>
    </row>
    <row r="1668" spans="1:7">
      <c r="A1668" s="37"/>
      <c r="B1668" s="1"/>
      <c r="C1668" s="1"/>
      <c r="D1668" s="1"/>
      <c r="E1668" s="3"/>
      <c r="F1668" s="394"/>
      <c r="G1668" s="94"/>
    </row>
    <row r="1669" spans="1:7">
      <c r="A1669" s="37"/>
      <c r="B1669" s="1"/>
      <c r="C1669" s="1"/>
      <c r="D1669" s="1"/>
      <c r="E1669" s="3"/>
      <c r="F1669" s="394"/>
      <c r="G1669" s="94"/>
    </row>
    <row r="1670" spans="1:7">
      <c r="A1670" s="37"/>
      <c r="B1670" s="1"/>
      <c r="C1670" s="1"/>
      <c r="D1670" s="1"/>
      <c r="E1670" s="3"/>
      <c r="F1670" s="394"/>
      <c r="G1670" s="94"/>
    </row>
    <row r="1671" spans="1:7">
      <c r="A1671" s="37"/>
      <c r="B1671" s="1"/>
      <c r="C1671" s="1"/>
      <c r="D1671" s="1"/>
      <c r="E1671" s="3"/>
      <c r="F1671" s="394"/>
      <c r="G1671" s="94"/>
    </row>
    <row r="1672" spans="1:7">
      <c r="A1672" s="37"/>
      <c r="B1672" s="1"/>
      <c r="C1672" s="1"/>
      <c r="D1672" s="1"/>
      <c r="E1672" s="3"/>
      <c r="F1672" s="394"/>
      <c r="G1672" s="94"/>
    </row>
    <row r="1673" spans="1:7">
      <c r="A1673" s="37"/>
      <c r="B1673" s="1"/>
      <c r="C1673" s="1"/>
      <c r="D1673" s="1"/>
      <c r="E1673" s="3"/>
      <c r="F1673" s="394"/>
      <c r="G1673" s="94"/>
    </row>
    <row r="1674" spans="1:7">
      <c r="A1674" s="37"/>
      <c r="B1674" s="1"/>
      <c r="C1674" s="1"/>
      <c r="D1674" s="1"/>
      <c r="E1674" s="3"/>
      <c r="F1674" s="394"/>
      <c r="G1674" s="94"/>
    </row>
    <row r="1675" spans="1:7">
      <c r="A1675" s="37"/>
      <c r="B1675" s="1"/>
      <c r="C1675" s="1"/>
      <c r="D1675" s="1"/>
      <c r="E1675" s="3"/>
      <c r="F1675" s="394"/>
      <c r="G1675" s="94"/>
    </row>
    <row r="1676" spans="1:7">
      <c r="A1676" s="37"/>
      <c r="B1676" s="1"/>
      <c r="C1676" s="1"/>
      <c r="D1676" s="1"/>
      <c r="E1676" s="3"/>
      <c r="F1676" s="394"/>
      <c r="G1676" s="94"/>
    </row>
    <row r="1677" spans="1:7">
      <c r="A1677" s="37"/>
      <c r="B1677" s="1"/>
      <c r="C1677" s="1"/>
      <c r="D1677" s="1"/>
      <c r="E1677" s="3"/>
      <c r="F1677" s="394"/>
      <c r="G1677" s="94"/>
    </row>
    <row r="1678" spans="1:7">
      <c r="A1678" s="37"/>
      <c r="B1678" s="1"/>
      <c r="C1678" s="1"/>
      <c r="D1678" s="1"/>
      <c r="E1678" s="3"/>
      <c r="F1678" s="394"/>
      <c r="G1678" s="94"/>
    </row>
    <row r="1679" spans="1:7">
      <c r="A1679" s="37"/>
      <c r="B1679" s="1"/>
      <c r="C1679" s="1"/>
      <c r="D1679" s="1"/>
      <c r="E1679" s="3"/>
      <c r="F1679" s="394"/>
      <c r="G1679" s="94"/>
    </row>
    <row r="1680" spans="1:7">
      <c r="A1680" s="37"/>
      <c r="B1680" s="1"/>
      <c r="C1680" s="1"/>
      <c r="D1680" s="1"/>
      <c r="E1680" s="3"/>
      <c r="F1680" s="394"/>
      <c r="G1680" s="94"/>
    </row>
    <row r="1681" spans="1:7">
      <c r="A1681" s="37"/>
      <c r="B1681" s="1"/>
      <c r="C1681" s="1"/>
      <c r="D1681" s="1"/>
      <c r="E1681" s="3"/>
      <c r="F1681" s="394"/>
      <c r="G1681" s="94"/>
    </row>
    <row r="1682" spans="1:7">
      <c r="A1682" s="37"/>
      <c r="B1682" s="1"/>
      <c r="C1682" s="1"/>
      <c r="D1682" s="1"/>
      <c r="E1682" s="3"/>
      <c r="F1682" s="394"/>
      <c r="G1682" s="94"/>
    </row>
    <row r="1683" spans="1:7">
      <c r="A1683" s="37"/>
      <c r="B1683" s="1"/>
      <c r="C1683" s="1"/>
      <c r="D1683" s="1"/>
      <c r="E1683" s="3"/>
      <c r="F1683" s="394"/>
      <c r="G1683" s="94"/>
    </row>
    <row r="1684" spans="1:7">
      <c r="A1684" s="37"/>
      <c r="B1684" s="1"/>
      <c r="C1684" s="1"/>
      <c r="D1684" s="1"/>
      <c r="E1684" s="3"/>
      <c r="F1684" s="394"/>
      <c r="G1684" s="94"/>
    </row>
    <row r="1685" spans="1:7">
      <c r="A1685" s="37"/>
      <c r="B1685" s="1"/>
      <c r="C1685" s="1"/>
      <c r="D1685" s="1"/>
      <c r="E1685" s="3"/>
      <c r="F1685" s="394"/>
      <c r="G1685" s="94"/>
    </row>
    <row r="1686" spans="1:7">
      <c r="A1686" s="37"/>
      <c r="B1686" s="1"/>
      <c r="C1686" s="1"/>
      <c r="D1686" s="1"/>
      <c r="E1686" s="3"/>
      <c r="F1686" s="394"/>
      <c r="G1686" s="94"/>
    </row>
    <row r="1687" spans="1:7">
      <c r="A1687" s="37"/>
      <c r="B1687" s="1"/>
      <c r="C1687" s="1"/>
      <c r="D1687" s="1"/>
      <c r="E1687" s="3"/>
      <c r="F1687" s="394"/>
      <c r="G1687" s="94"/>
    </row>
    <row r="1688" spans="1:7">
      <c r="A1688" s="37"/>
      <c r="B1688" s="1"/>
      <c r="C1688" s="1"/>
      <c r="D1688" s="1"/>
      <c r="E1688" s="3"/>
      <c r="F1688" s="394"/>
      <c r="G1688" s="94"/>
    </row>
    <row r="1689" spans="1:7">
      <c r="A1689" s="37"/>
      <c r="B1689" s="1"/>
      <c r="C1689" s="1"/>
      <c r="D1689" s="1"/>
      <c r="E1689" s="3"/>
      <c r="F1689" s="394"/>
      <c r="G1689" s="94"/>
    </row>
    <row r="1690" spans="1:7">
      <c r="A1690" s="37"/>
      <c r="B1690" s="1"/>
      <c r="C1690" s="1"/>
      <c r="D1690" s="1"/>
      <c r="E1690" s="3"/>
      <c r="F1690" s="394"/>
      <c r="G1690" s="94"/>
    </row>
    <row r="1691" spans="1:7">
      <c r="A1691" s="37"/>
      <c r="B1691" s="1"/>
      <c r="C1691" s="1"/>
      <c r="D1691" s="1"/>
      <c r="E1691" s="3"/>
      <c r="F1691" s="394"/>
      <c r="G1691" s="94"/>
    </row>
    <row r="1692" spans="1:7">
      <c r="A1692" s="37"/>
      <c r="B1692" s="1"/>
      <c r="C1692" s="1"/>
      <c r="D1692" s="1"/>
      <c r="E1692" s="3"/>
      <c r="F1692" s="394"/>
      <c r="G1692" s="94"/>
    </row>
    <row r="1693" spans="1:7">
      <c r="A1693" s="37"/>
      <c r="B1693" s="1"/>
      <c r="C1693" s="1"/>
      <c r="D1693" s="1"/>
      <c r="E1693" s="3"/>
      <c r="F1693" s="394"/>
      <c r="G1693" s="94"/>
    </row>
    <row r="1694" spans="1:7">
      <c r="A1694" s="37"/>
      <c r="B1694" s="1"/>
      <c r="C1694" s="1"/>
      <c r="D1694" s="1"/>
      <c r="E1694" s="3"/>
      <c r="F1694" s="394"/>
      <c r="G1694" s="94"/>
    </row>
    <row r="1695" spans="1:7">
      <c r="A1695" s="37"/>
      <c r="B1695" s="1"/>
      <c r="C1695" s="1"/>
      <c r="D1695" s="1"/>
      <c r="E1695" s="3"/>
      <c r="F1695" s="394"/>
      <c r="G1695" s="94"/>
    </row>
    <row r="1696" spans="1:7">
      <c r="A1696" s="37"/>
      <c r="B1696" s="1"/>
      <c r="C1696" s="1"/>
      <c r="D1696" s="1"/>
      <c r="E1696" s="3"/>
      <c r="F1696" s="394"/>
      <c r="G1696" s="94"/>
    </row>
    <row r="1697" spans="1:7">
      <c r="A1697" s="37"/>
      <c r="B1697" s="1"/>
      <c r="C1697" s="1"/>
      <c r="D1697" s="1"/>
      <c r="E1697" s="3"/>
      <c r="F1697" s="394"/>
      <c r="G1697" s="94"/>
    </row>
    <row r="1698" spans="1:7">
      <c r="A1698" s="37"/>
      <c r="B1698" s="1"/>
      <c r="C1698" s="1"/>
      <c r="D1698" s="1"/>
      <c r="E1698" s="3"/>
      <c r="F1698" s="394"/>
      <c r="G1698" s="94"/>
    </row>
    <row r="1699" spans="1:7">
      <c r="A1699" s="37"/>
      <c r="B1699" s="1"/>
      <c r="C1699" s="1"/>
      <c r="D1699" s="1"/>
      <c r="E1699" s="3"/>
      <c r="F1699" s="394"/>
      <c r="G1699" s="94"/>
    </row>
    <row r="1700" spans="1:7">
      <c r="A1700" s="37"/>
      <c r="B1700" s="1"/>
      <c r="C1700" s="1"/>
      <c r="D1700" s="1"/>
      <c r="E1700" s="3"/>
      <c r="F1700" s="394"/>
      <c r="G1700" s="94"/>
    </row>
    <row r="1701" spans="1:7">
      <c r="A1701" s="37"/>
      <c r="B1701" s="1"/>
      <c r="C1701" s="1"/>
      <c r="D1701" s="1"/>
      <c r="E1701" s="3"/>
      <c r="F1701" s="394"/>
      <c r="G1701" s="94"/>
    </row>
    <row r="1702" spans="1:7">
      <c r="A1702" s="37"/>
      <c r="B1702" s="1"/>
      <c r="C1702" s="1"/>
      <c r="D1702" s="1"/>
      <c r="E1702" s="3"/>
      <c r="F1702" s="394"/>
      <c r="G1702" s="94"/>
    </row>
    <row r="1703" spans="1:7">
      <c r="A1703" s="37"/>
      <c r="B1703" s="1"/>
      <c r="C1703" s="1"/>
      <c r="D1703" s="1"/>
      <c r="E1703" s="3"/>
      <c r="F1703" s="394"/>
      <c r="G1703" s="94"/>
    </row>
    <row r="1704" spans="1:7">
      <c r="A1704" s="37"/>
      <c r="B1704" s="1"/>
      <c r="C1704" s="1"/>
      <c r="D1704" s="1"/>
      <c r="E1704" s="3"/>
      <c r="F1704" s="394"/>
      <c r="G1704" s="94"/>
    </row>
    <row r="1705" spans="1:7">
      <c r="A1705" s="37"/>
      <c r="B1705" s="1"/>
      <c r="C1705" s="1"/>
      <c r="D1705" s="1"/>
      <c r="E1705" s="3"/>
      <c r="F1705" s="394"/>
      <c r="G1705" s="94"/>
    </row>
    <row r="1706" spans="1:7">
      <c r="A1706" s="37"/>
      <c r="B1706" s="1"/>
      <c r="C1706" s="1"/>
      <c r="D1706" s="1"/>
      <c r="E1706" s="3"/>
      <c r="F1706" s="394"/>
      <c r="G1706" s="94"/>
    </row>
    <row r="1707" spans="1:7">
      <c r="A1707" s="37"/>
      <c r="B1707" s="1"/>
      <c r="C1707" s="1"/>
      <c r="D1707" s="1"/>
      <c r="E1707" s="3"/>
      <c r="F1707" s="394"/>
      <c r="G1707" s="94"/>
    </row>
    <row r="1708" spans="1:7">
      <c r="A1708" s="37"/>
      <c r="B1708" s="1"/>
      <c r="C1708" s="1"/>
      <c r="D1708" s="1"/>
      <c r="E1708" s="3"/>
      <c r="F1708" s="394"/>
      <c r="G1708" s="94"/>
    </row>
    <row r="1709" spans="1:7">
      <c r="A1709" s="37"/>
      <c r="B1709" s="1"/>
      <c r="C1709" s="1"/>
      <c r="D1709" s="1"/>
      <c r="E1709" s="3"/>
      <c r="F1709" s="394"/>
      <c r="G1709" s="94"/>
    </row>
    <row r="1710" spans="1:7">
      <c r="A1710" s="37"/>
      <c r="B1710" s="1"/>
      <c r="C1710" s="1"/>
      <c r="D1710" s="1"/>
      <c r="E1710" s="3"/>
      <c r="F1710" s="394"/>
      <c r="G1710" s="94"/>
    </row>
    <row r="1711" spans="1:7">
      <c r="A1711" s="37"/>
      <c r="B1711" s="1"/>
      <c r="C1711" s="1"/>
      <c r="D1711" s="1"/>
      <c r="E1711" s="3"/>
      <c r="F1711" s="394"/>
      <c r="G1711" s="94"/>
    </row>
    <row r="1712" spans="1:7">
      <c r="A1712" s="37"/>
      <c r="B1712" s="1"/>
      <c r="C1712" s="1"/>
      <c r="D1712" s="1"/>
      <c r="E1712" s="3"/>
      <c r="F1712" s="394"/>
      <c r="G1712" s="94"/>
    </row>
    <row r="1713" spans="1:7">
      <c r="A1713" s="37"/>
      <c r="B1713" s="1"/>
      <c r="C1713" s="1"/>
      <c r="D1713" s="1"/>
      <c r="E1713" s="3"/>
      <c r="F1713" s="394"/>
      <c r="G1713" s="94"/>
    </row>
    <row r="1714" spans="1:7">
      <c r="A1714" s="37"/>
      <c r="B1714" s="1"/>
      <c r="C1714" s="1"/>
      <c r="D1714" s="1"/>
      <c r="E1714" s="3"/>
      <c r="F1714" s="394"/>
      <c r="G1714" s="94"/>
    </row>
    <row r="1715" spans="1:7">
      <c r="A1715" s="37"/>
      <c r="B1715" s="1"/>
      <c r="C1715" s="1"/>
      <c r="D1715" s="1"/>
      <c r="E1715" s="3"/>
      <c r="F1715" s="394"/>
      <c r="G1715" s="94"/>
    </row>
    <row r="1716" spans="1:7">
      <c r="A1716" s="37"/>
      <c r="B1716" s="1"/>
      <c r="C1716" s="1"/>
      <c r="D1716" s="1"/>
      <c r="E1716" s="3"/>
      <c r="F1716" s="394"/>
      <c r="G1716" s="94"/>
    </row>
    <row r="1717" spans="1:7">
      <c r="A1717" s="37"/>
      <c r="B1717" s="1"/>
      <c r="C1717" s="1"/>
      <c r="D1717" s="1"/>
      <c r="E1717" s="3"/>
      <c r="F1717" s="394"/>
      <c r="G1717" s="94"/>
    </row>
    <row r="1718" spans="1:7">
      <c r="A1718" s="37"/>
      <c r="B1718" s="1"/>
      <c r="C1718" s="1"/>
      <c r="D1718" s="1"/>
      <c r="E1718" s="3"/>
      <c r="F1718" s="394"/>
      <c r="G1718" s="94"/>
    </row>
    <row r="1719" spans="1:7">
      <c r="A1719" s="37"/>
      <c r="B1719" s="1"/>
      <c r="C1719" s="1"/>
      <c r="D1719" s="1"/>
      <c r="E1719" s="3"/>
      <c r="F1719" s="394"/>
      <c r="G1719" s="94"/>
    </row>
    <row r="1720" spans="1:7">
      <c r="A1720" s="37"/>
      <c r="B1720" s="1"/>
      <c r="C1720" s="1"/>
      <c r="D1720" s="1"/>
      <c r="E1720" s="3"/>
      <c r="F1720" s="394"/>
      <c r="G1720" s="94"/>
    </row>
    <row r="1721" spans="1:7">
      <c r="A1721" s="37"/>
      <c r="B1721" s="1"/>
      <c r="C1721" s="1"/>
      <c r="D1721" s="1"/>
      <c r="E1721" s="3"/>
      <c r="F1721" s="394"/>
      <c r="G1721" s="94"/>
    </row>
    <row r="1722" spans="1:7">
      <c r="A1722" s="37"/>
      <c r="B1722" s="1"/>
      <c r="C1722" s="1"/>
      <c r="D1722" s="1"/>
      <c r="E1722" s="3"/>
      <c r="F1722" s="394"/>
      <c r="G1722" s="94"/>
    </row>
    <row r="1723" spans="1:7">
      <c r="A1723" s="37"/>
      <c r="B1723" s="1"/>
      <c r="C1723" s="1"/>
      <c r="D1723" s="1"/>
      <c r="E1723" s="3"/>
      <c r="F1723" s="394"/>
      <c r="G1723" s="94"/>
    </row>
    <row r="1724" spans="1:7">
      <c r="A1724" s="37"/>
      <c r="B1724" s="1"/>
      <c r="C1724" s="1"/>
      <c r="D1724" s="1"/>
      <c r="E1724" s="3"/>
      <c r="F1724" s="394"/>
      <c r="G1724" s="94"/>
    </row>
    <row r="1725" spans="1:7">
      <c r="A1725" s="37"/>
      <c r="B1725" s="1"/>
      <c r="C1725" s="1"/>
      <c r="D1725" s="1"/>
      <c r="E1725" s="3"/>
      <c r="F1725" s="394"/>
      <c r="G1725" s="94"/>
    </row>
    <row r="1726" spans="1:7">
      <c r="A1726" s="37"/>
      <c r="B1726" s="1"/>
      <c r="C1726" s="1"/>
      <c r="D1726" s="1"/>
      <c r="E1726" s="3"/>
      <c r="F1726" s="394"/>
      <c r="G1726" s="94"/>
    </row>
    <row r="1727" spans="1:7">
      <c r="A1727" s="37"/>
      <c r="B1727" s="1"/>
      <c r="C1727" s="1"/>
      <c r="D1727" s="1"/>
      <c r="E1727" s="3"/>
      <c r="F1727" s="394"/>
      <c r="G1727" s="94"/>
    </row>
    <row r="1728" spans="1:7">
      <c r="A1728" s="37"/>
      <c r="B1728" s="1"/>
      <c r="C1728" s="1"/>
      <c r="D1728" s="1"/>
      <c r="E1728" s="3"/>
      <c r="F1728" s="394"/>
      <c r="G1728" s="94"/>
    </row>
    <row r="1729" spans="1:7">
      <c r="A1729" s="37"/>
      <c r="B1729" s="1"/>
      <c r="C1729" s="1"/>
      <c r="D1729" s="1"/>
      <c r="E1729" s="3"/>
      <c r="F1729" s="394"/>
      <c r="G1729" s="94"/>
    </row>
    <row r="1730" spans="1:7">
      <c r="A1730" s="37"/>
      <c r="B1730" s="1"/>
      <c r="C1730" s="1"/>
      <c r="D1730" s="1"/>
      <c r="E1730" s="3"/>
      <c r="F1730" s="394"/>
      <c r="G1730" s="94"/>
    </row>
    <row r="1731" spans="1:7">
      <c r="A1731" s="37"/>
      <c r="B1731" s="1"/>
      <c r="C1731" s="1"/>
      <c r="D1731" s="1"/>
      <c r="E1731" s="3"/>
      <c r="F1731" s="394"/>
      <c r="G1731" s="94"/>
    </row>
    <row r="1732" spans="1:7">
      <c r="A1732" s="37"/>
      <c r="B1732" s="1"/>
      <c r="C1732" s="1"/>
      <c r="D1732" s="1"/>
      <c r="E1732" s="3"/>
      <c r="F1732" s="394"/>
      <c r="G1732" s="94"/>
    </row>
    <row r="1733" spans="1:7">
      <c r="A1733" s="37"/>
      <c r="B1733" s="1"/>
      <c r="C1733" s="1"/>
      <c r="D1733" s="1"/>
      <c r="E1733" s="3"/>
      <c r="F1733" s="394"/>
      <c r="G1733" s="94"/>
    </row>
    <row r="1734" spans="1:7">
      <c r="A1734" s="37"/>
      <c r="B1734" s="1"/>
      <c r="C1734" s="1"/>
      <c r="D1734" s="1"/>
      <c r="E1734" s="3"/>
      <c r="F1734" s="394"/>
      <c r="G1734" s="94"/>
    </row>
    <row r="1735" spans="1:7">
      <c r="A1735" s="37"/>
      <c r="B1735" s="1"/>
      <c r="C1735" s="1"/>
      <c r="D1735" s="1"/>
      <c r="E1735" s="3"/>
      <c r="F1735" s="394"/>
      <c r="G1735" s="94"/>
    </row>
    <row r="1736" spans="1:7">
      <c r="A1736" s="37"/>
      <c r="B1736" s="1"/>
      <c r="C1736" s="1"/>
      <c r="D1736" s="1"/>
      <c r="E1736" s="3"/>
      <c r="F1736" s="394"/>
      <c r="G1736" s="94"/>
    </row>
    <row r="1737" spans="1:7">
      <c r="A1737" s="37"/>
      <c r="B1737" s="1"/>
      <c r="C1737" s="1"/>
      <c r="D1737" s="1"/>
      <c r="E1737" s="3"/>
      <c r="F1737" s="394"/>
      <c r="G1737" s="94"/>
    </row>
    <row r="1738" spans="1:7">
      <c r="A1738" s="37"/>
      <c r="B1738" s="1"/>
      <c r="C1738" s="1"/>
      <c r="D1738" s="1"/>
      <c r="E1738" s="3"/>
      <c r="F1738" s="394"/>
      <c r="G1738" s="94"/>
    </row>
    <row r="1739" spans="1:7">
      <c r="A1739" s="37"/>
      <c r="B1739" s="1"/>
      <c r="C1739" s="1"/>
      <c r="D1739" s="1"/>
      <c r="E1739" s="3"/>
      <c r="F1739" s="394"/>
      <c r="G1739" s="94"/>
    </row>
    <row r="1740" spans="1:7">
      <c r="A1740" s="37"/>
      <c r="B1740" s="1"/>
      <c r="C1740" s="1"/>
      <c r="D1740" s="1"/>
      <c r="E1740" s="3"/>
      <c r="F1740" s="394"/>
      <c r="G1740" s="94"/>
    </row>
    <row r="1741" spans="1:7">
      <c r="A1741" s="37"/>
      <c r="B1741" s="1"/>
      <c r="C1741" s="1"/>
      <c r="D1741" s="1"/>
      <c r="E1741" s="3"/>
      <c r="F1741" s="394"/>
      <c r="G1741" s="94"/>
    </row>
    <row r="1742" spans="1:7">
      <c r="A1742" s="37"/>
      <c r="B1742" s="1"/>
      <c r="C1742" s="1"/>
      <c r="D1742" s="1"/>
      <c r="E1742" s="3"/>
      <c r="F1742" s="394"/>
      <c r="G1742" s="94"/>
    </row>
    <row r="1743" spans="1:7">
      <c r="A1743" s="37"/>
      <c r="B1743" s="1"/>
      <c r="C1743" s="1"/>
      <c r="D1743" s="1"/>
      <c r="E1743" s="3"/>
      <c r="F1743" s="394"/>
      <c r="G1743" s="94"/>
    </row>
    <row r="1744" spans="1:7">
      <c r="A1744" s="37"/>
      <c r="B1744" s="1"/>
      <c r="C1744" s="1"/>
      <c r="D1744" s="1"/>
      <c r="E1744" s="3"/>
      <c r="F1744" s="394"/>
      <c r="G1744" s="94"/>
    </row>
    <row r="1745" spans="1:7">
      <c r="A1745" s="37"/>
      <c r="B1745" s="1"/>
      <c r="C1745" s="1"/>
      <c r="D1745" s="1"/>
      <c r="E1745" s="3"/>
      <c r="F1745" s="394"/>
      <c r="G1745" s="94"/>
    </row>
    <row r="1746" spans="1:7">
      <c r="A1746" s="37"/>
      <c r="B1746" s="1"/>
      <c r="C1746" s="1"/>
      <c r="D1746" s="1"/>
      <c r="E1746" s="3"/>
      <c r="F1746" s="394"/>
      <c r="G1746" s="94"/>
    </row>
    <row r="1747" spans="1:7">
      <c r="A1747" s="37"/>
      <c r="B1747" s="1"/>
      <c r="C1747" s="1"/>
      <c r="D1747" s="1"/>
      <c r="E1747" s="3"/>
      <c r="F1747" s="394"/>
      <c r="G1747" s="94"/>
    </row>
    <row r="1748" spans="1:7">
      <c r="A1748" s="37"/>
      <c r="B1748" s="1"/>
      <c r="C1748" s="1"/>
      <c r="D1748" s="1"/>
      <c r="E1748" s="3"/>
      <c r="F1748" s="394"/>
      <c r="G1748" s="94"/>
    </row>
    <row r="1749" spans="1:7">
      <c r="A1749" s="37"/>
      <c r="B1749" s="1"/>
      <c r="C1749" s="1"/>
      <c r="D1749" s="1"/>
      <c r="E1749" s="3"/>
      <c r="F1749" s="394"/>
      <c r="G1749" s="94"/>
    </row>
    <row r="1750" spans="1:7">
      <c r="A1750" s="37"/>
      <c r="B1750" s="1"/>
      <c r="C1750" s="1"/>
      <c r="D1750" s="1"/>
      <c r="E1750" s="3"/>
      <c r="F1750" s="394"/>
      <c r="G1750" s="94"/>
    </row>
    <row r="1751" spans="1:7">
      <c r="A1751" s="37"/>
      <c r="B1751" s="1"/>
      <c r="C1751" s="1"/>
      <c r="D1751" s="1"/>
      <c r="E1751" s="3"/>
      <c r="F1751" s="394"/>
      <c r="G1751" s="94"/>
    </row>
    <row r="1752" spans="1:7">
      <c r="A1752" s="37"/>
      <c r="B1752" s="1"/>
      <c r="C1752" s="1"/>
      <c r="D1752" s="1"/>
      <c r="E1752" s="3"/>
      <c r="F1752" s="394"/>
      <c r="G1752" s="94"/>
    </row>
    <row r="1753" spans="1:7">
      <c r="A1753" s="37"/>
      <c r="B1753" s="1"/>
      <c r="C1753" s="1"/>
      <c r="D1753" s="1"/>
      <c r="E1753" s="3"/>
      <c r="F1753" s="394"/>
      <c r="G1753" s="94"/>
    </row>
    <row r="1754" spans="1:7">
      <c r="A1754" s="37"/>
      <c r="B1754" s="1"/>
      <c r="C1754" s="1"/>
      <c r="D1754" s="1"/>
      <c r="E1754" s="3"/>
      <c r="F1754" s="394"/>
      <c r="G1754" s="94"/>
    </row>
    <row r="1755" spans="1:7">
      <c r="A1755" s="37"/>
      <c r="B1755" s="1"/>
      <c r="C1755" s="1"/>
      <c r="D1755" s="1"/>
      <c r="E1755" s="3"/>
      <c r="F1755" s="394"/>
      <c r="G1755" s="94"/>
    </row>
    <row r="1756" spans="1:7">
      <c r="A1756" s="37"/>
      <c r="B1756" s="1"/>
      <c r="C1756" s="1"/>
      <c r="D1756" s="1"/>
      <c r="E1756" s="3"/>
      <c r="F1756" s="394"/>
      <c r="G1756" s="94"/>
    </row>
    <row r="1757" spans="1:7">
      <c r="A1757" s="37"/>
      <c r="B1757" s="1"/>
      <c r="C1757" s="1"/>
      <c r="D1757" s="1"/>
      <c r="E1757" s="3"/>
      <c r="F1757" s="394"/>
      <c r="G1757" s="94"/>
    </row>
    <row r="1758" spans="1:7">
      <c r="A1758" s="37"/>
      <c r="B1758" s="1"/>
      <c r="C1758" s="1"/>
      <c r="D1758" s="1"/>
      <c r="E1758" s="3"/>
      <c r="F1758" s="394"/>
      <c r="G1758" s="94"/>
    </row>
    <row r="1759" spans="1:7">
      <c r="A1759" s="37"/>
      <c r="B1759" s="1"/>
      <c r="C1759" s="1"/>
      <c r="D1759" s="1"/>
      <c r="E1759" s="3"/>
      <c r="F1759" s="394"/>
      <c r="G1759" s="94"/>
    </row>
    <row r="1760" spans="1:7">
      <c r="A1760" s="37"/>
      <c r="B1760" s="1"/>
      <c r="C1760" s="1"/>
      <c r="D1760" s="1"/>
      <c r="E1760" s="3"/>
      <c r="F1760" s="394"/>
      <c r="G1760" s="94"/>
    </row>
    <row r="1761" spans="1:7">
      <c r="A1761" s="37"/>
      <c r="B1761" s="1"/>
      <c r="C1761" s="1"/>
      <c r="D1761" s="1"/>
      <c r="E1761" s="3"/>
      <c r="F1761" s="394"/>
      <c r="G1761" s="94"/>
    </row>
    <row r="1762" spans="1:7">
      <c r="A1762" s="37"/>
      <c r="B1762" s="1"/>
      <c r="C1762" s="1"/>
      <c r="D1762" s="1"/>
      <c r="E1762" s="3"/>
      <c r="F1762" s="394"/>
      <c r="G1762" s="94"/>
    </row>
    <row r="1763" spans="1:7">
      <c r="A1763" s="37"/>
      <c r="B1763" s="1"/>
      <c r="C1763" s="1"/>
      <c r="D1763" s="1"/>
      <c r="E1763" s="3"/>
      <c r="F1763" s="394"/>
      <c r="G1763" s="94"/>
    </row>
    <row r="1764" spans="1:7">
      <c r="A1764" s="37"/>
      <c r="B1764" s="1"/>
      <c r="C1764" s="1"/>
      <c r="D1764" s="1"/>
      <c r="E1764" s="3"/>
      <c r="F1764" s="394"/>
      <c r="G1764" s="94"/>
    </row>
    <row r="1765" spans="1:7">
      <c r="A1765" s="37"/>
      <c r="B1765" s="1"/>
      <c r="C1765" s="1"/>
      <c r="D1765" s="1"/>
      <c r="E1765" s="3"/>
      <c r="F1765" s="394"/>
      <c r="G1765" s="94"/>
    </row>
    <row r="1766" spans="1:7">
      <c r="A1766" s="37"/>
      <c r="B1766" s="1"/>
      <c r="C1766" s="1"/>
      <c r="D1766" s="1"/>
      <c r="E1766" s="3"/>
      <c r="F1766" s="394"/>
      <c r="G1766" s="94"/>
    </row>
    <row r="1767" spans="1:7">
      <c r="A1767" s="37"/>
      <c r="B1767" s="1"/>
      <c r="C1767" s="1"/>
      <c r="D1767" s="1"/>
      <c r="E1767" s="3"/>
      <c r="F1767" s="394"/>
      <c r="G1767" s="94"/>
    </row>
    <row r="1768" spans="1:7">
      <c r="A1768" s="37"/>
      <c r="B1768" s="1"/>
      <c r="C1768" s="1"/>
      <c r="D1768" s="1"/>
      <c r="E1768" s="3"/>
      <c r="F1768" s="394"/>
      <c r="G1768" s="94"/>
    </row>
    <row r="1769" spans="1:7">
      <c r="A1769" s="37"/>
      <c r="B1769" s="1"/>
      <c r="C1769" s="1"/>
      <c r="D1769" s="1"/>
      <c r="E1769" s="3"/>
      <c r="F1769" s="394"/>
      <c r="G1769" s="94"/>
    </row>
    <row r="1770" spans="1:7">
      <c r="A1770" s="37"/>
      <c r="B1770" s="1"/>
      <c r="C1770" s="1"/>
      <c r="D1770" s="1"/>
      <c r="E1770" s="3"/>
      <c r="F1770" s="394"/>
      <c r="G1770" s="94"/>
    </row>
    <row r="1771" spans="1:7">
      <c r="A1771" s="37"/>
      <c r="B1771" s="1"/>
      <c r="C1771" s="1"/>
      <c r="D1771" s="1"/>
      <c r="E1771" s="3"/>
      <c r="F1771" s="394"/>
      <c r="G1771" s="94"/>
    </row>
    <row r="1772" spans="1:7">
      <c r="A1772" s="37"/>
      <c r="B1772" s="1"/>
      <c r="C1772" s="1"/>
      <c r="D1772" s="1"/>
      <c r="E1772" s="3"/>
      <c r="F1772" s="394"/>
      <c r="G1772" s="94"/>
    </row>
    <row r="1773" spans="1:7">
      <c r="A1773" s="37"/>
      <c r="B1773" s="1"/>
      <c r="C1773" s="1"/>
      <c r="D1773" s="1"/>
      <c r="E1773" s="3"/>
      <c r="F1773" s="394"/>
      <c r="G1773" s="94"/>
    </row>
    <row r="1774" spans="1:7">
      <c r="A1774" s="37"/>
      <c r="B1774" s="1"/>
      <c r="C1774" s="1"/>
      <c r="D1774" s="1"/>
      <c r="E1774" s="3"/>
      <c r="F1774" s="394"/>
      <c r="G1774" s="94"/>
    </row>
    <row r="1775" spans="1:7">
      <c r="A1775" s="37"/>
      <c r="B1775" s="1"/>
      <c r="C1775" s="1"/>
      <c r="D1775" s="1"/>
      <c r="E1775" s="3"/>
      <c r="F1775" s="394"/>
      <c r="G1775" s="94"/>
    </row>
    <row r="1776" spans="1:7">
      <c r="A1776" s="37"/>
      <c r="B1776" s="1"/>
      <c r="C1776" s="1"/>
      <c r="D1776" s="1"/>
      <c r="E1776" s="3"/>
      <c r="F1776" s="394"/>
      <c r="G1776" s="94"/>
    </row>
    <row r="1777" spans="1:7">
      <c r="A1777" s="37"/>
      <c r="B1777" s="1"/>
      <c r="C1777" s="1"/>
      <c r="D1777" s="1"/>
      <c r="E1777" s="3"/>
      <c r="F1777" s="394"/>
      <c r="G1777" s="94"/>
    </row>
    <row r="1778" spans="1:7">
      <c r="A1778" s="37"/>
      <c r="B1778" s="1"/>
      <c r="C1778" s="1"/>
      <c r="D1778" s="1"/>
      <c r="E1778" s="3"/>
      <c r="F1778" s="394"/>
      <c r="G1778" s="94"/>
    </row>
    <row r="1779" spans="1:7">
      <c r="A1779" s="37"/>
      <c r="B1779" s="1"/>
      <c r="C1779" s="1"/>
      <c r="D1779" s="1"/>
      <c r="E1779" s="3"/>
      <c r="F1779" s="394"/>
      <c r="G1779" s="94"/>
    </row>
    <row r="1780" spans="1:7">
      <c r="A1780" s="37"/>
      <c r="B1780" s="1"/>
      <c r="C1780" s="1"/>
      <c r="D1780" s="1"/>
      <c r="E1780" s="3"/>
      <c r="F1780" s="394"/>
      <c r="G1780" s="94"/>
    </row>
    <row r="1781" spans="1:7">
      <c r="A1781" s="37"/>
      <c r="B1781" s="1"/>
      <c r="C1781" s="1"/>
      <c r="D1781" s="1"/>
      <c r="E1781" s="3"/>
      <c r="F1781" s="394"/>
      <c r="G1781" s="94"/>
    </row>
    <row r="1782" spans="1:7">
      <c r="A1782" s="37"/>
      <c r="B1782" s="1"/>
      <c r="C1782" s="1"/>
      <c r="D1782" s="1"/>
      <c r="E1782" s="3"/>
      <c r="F1782" s="394"/>
      <c r="G1782" s="94"/>
    </row>
    <row r="1783" spans="1:7">
      <c r="A1783" s="37"/>
      <c r="B1783" s="1"/>
      <c r="C1783" s="1"/>
      <c r="D1783" s="1"/>
      <c r="E1783" s="3"/>
      <c r="F1783" s="394"/>
      <c r="G1783" s="94"/>
    </row>
    <row r="1784" spans="1:7">
      <c r="A1784" s="37"/>
      <c r="B1784" s="1"/>
      <c r="C1784" s="1"/>
      <c r="D1784" s="1"/>
      <c r="E1784" s="3"/>
      <c r="F1784" s="394"/>
      <c r="G1784" s="94"/>
    </row>
    <row r="1785" spans="1:7">
      <c r="A1785" s="37"/>
      <c r="B1785" s="1"/>
      <c r="C1785" s="1"/>
      <c r="D1785" s="1"/>
      <c r="E1785" s="3"/>
      <c r="F1785" s="394"/>
      <c r="G1785" s="94"/>
    </row>
    <row r="1786" spans="1:7">
      <c r="A1786" s="37"/>
      <c r="B1786" s="1"/>
      <c r="C1786" s="1"/>
      <c r="D1786" s="1"/>
      <c r="E1786" s="3"/>
      <c r="F1786" s="394"/>
      <c r="G1786" s="94"/>
    </row>
    <row r="1787" spans="1:7">
      <c r="A1787" s="37"/>
      <c r="B1787" s="1"/>
      <c r="C1787" s="1"/>
      <c r="D1787" s="1"/>
      <c r="E1787" s="3"/>
      <c r="F1787" s="394"/>
      <c r="G1787" s="94"/>
    </row>
    <row r="1788" spans="1:7">
      <c r="A1788" s="37"/>
      <c r="B1788" s="1"/>
      <c r="C1788" s="1"/>
      <c r="D1788" s="1"/>
      <c r="E1788" s="3"/>
      <c r="F1788" s="394"/>
      <c r="G1788" s="94"/>
    </row>
    <row r="1789" spans="1:7">
      <c r="A1789" s="37"/>
      <c r="B1789" s="1"/>
      <c r="C1789" s="1"/>
      <c r="D1789" s="1"/>
      <c r="E1789" s="3"/>
      <c r="F1789" s="394"/>
      <c r="G1789" s="94"/>
    </row>
    <row r="1790" spans="1:7">
      <c r="A1790" s="37"/>
      <c r="B1790" s="1"/>
      <c r="C1790" s="1"/>
      <c r="D1790" s="1"/>
      <c r="E1790" s="3"/>
      <c r="F1790" s="394"/>
      <c r="G1790" s="94"/>
    </row>
    <row r="1791" spans="1:7">
      <c r="A1791" s="37"/>
      <c r="B1791" s="1"/>
      <c r="C1791" s="1"/>
      <c r="D1791" s="1"/>
      <c r="E1791" s="3"/>
      <c r="F1791" s="394"/>
      <c r="G1791" s="94"/>
    </row>
    <row r="1792" spans="1:7">
      <c r="A1792" s="37"/>
      <c r="B1792" s="1"/>
      <c r="C1792" s="1"/>
      <c r="D1792" s="1"/>
      <c r="E1792" s="3"/>
      <c r="F1792" s="394"/>
      <c r="G1792" s="94"/>
    </row>
    <row r="1793" spans="1:7">
      <c r="A1793" s="37"/>
      <c r="B1793" s="1"/>
      <c r="C1793" s="1"/>
      <c r="D1793" s="1"/>
      <c r="E1793" s="3"/>
      <c r="F1793" s="394"/>
      <c r="G1793" s="94"/>
    </row>
    <row r="1794" spans="1:7">
      <c r="A1794" s="37"/>
      <c r="B1794" s="1"/>
      <c r="C1794" s="1"/>
      <c r="D1794" s="1"/>
      <c r="E1794" s="3"/>
      <c r="F1794" s="394"/>
      <c r="G1794" s="94"/>
    </row>
    <row r="1795" spans="1:7">
      <c r="A1795" s="37"/>
      <c r="B1795" s="1"/>
      <c r="C1795" s="1"/>
      <c r="D1795" s="1"/>
      <c r="E1795" s="3"/>
      <c r="F1795" s="394"/>
      <c r="G1795" s="94"/>
    </row>
    <row r="1796" spans="1:7">
      <c r="A1796" s="37"/>
      <c r="B1796" s="1"/>
      <c r="C1796" s="1"/>
      <c r="D1796" s="1"/>
      <c r="E1796" s="3"/>
      <c r="F1796" s="394"/>
      <c r="G1796" s="94"/>
    </row>
    <row r="1797" spans="1:7">
      <c r="A1797" s="37"/>
      <c r="B1797" s="1"/>
      <c r="C1797" s="1"/>
      <c r="D1797" s="1"/>
      <c r="E1797" s="3"/>
      <c r="F1797" s="394"/>
      <c r="G1797" s="94"/>
    </row>
    <row r="1798" spans="1:7">
      <c r="A1798" s="37"/>
      <c r="B1798" s="1"/>
      <c r="C1798" s="1"/>
      <c r="D1798" s="1"/>
      <c r="E1798" s="3"/>
      <c r="F1798" s="394"/>
      <c r="G1798" s="94"/>
    </row>
    <row r="1799" spans="1:7">
      <c r="A1799" s="37"/>
      <c r="B1799" s="1"/>
      <c r="C1799" s="1"/>
      <c r="D1799" s="1"/>
      <c r="E1799" s="3"/>
      <c r="F1799" s="394"/>
      <c r="G1799" s="94"/>
    </row>
    <row r="1800" spans="1:7">
      <c r="A1800" s="37"/>
      <c r="B1800" s="1"/>
      <c r="C1800" s="1"/>
      <c r="D1800" s="1"/>
      <c r="E1800" s="3"/>
      <c r="F1800" s="394"/>
      <c r="G1800" s="94"/>
    </row>
    <row r="1801" spans="1:7">
      <c r="A1801" s="37"/>
      <c r="B1801" s="1"/>
      <c r="C1801" s="1"/>
      <c r="D1801" s="1"/>
      <c r="E1801" s="3"/>
      <c r="F1801" s="394"/>
      <c r="G1801" s="94"/>
    </row>
    <row r="1802" spans="1:7">
      <c r="A1802" s="37"/>
      <c r="B1802" s="1"/>
      <c r="C1802" s="1"/>
      <c r="D1802" s="1"/>
      <c r="E1802" s="3"/>
      <c r="F1802" s="394"/>
      <c r="G1802" s="94"/>
    </row>
    <row r="1803" spans="1:7">
      <c r="A1803" s="37"/>
      <c r="B1803" s="1"/>
      <c r="C1803" s="1"/>
      <c r="D1803" s="1"/>
      <c r="E1803" s="3"/>
      <c r="F1803" s="394"/>
      <c r="G1803" s="94"/>
    </row>
    <row r="1804" spans="1:7">
      <c r="A1804" s="37"/>
      <c r="B1804" s="1"/>
      <c r="C1804" s="1"/>
      <c r="D1804" s="1"/>
      <c r="E1804" s="3"/>
      <c r="F1804" s="394"/>
      <c r="G1804" s="94"/>
    </row>
    <row r="1805" spans="1:7">
      <c r="A1805" s="37"/>
      <c r="B1805" s="1"/>
      <c r="C1805" s="1"/>
      <c r="D1805" s="1"/>
      <c r="E1805" s="3"/>
      <c r="F1805" s="394"/>
      <c r="G1805" s="94"/>
    </row>
    <row r="1806" spans="1:7">
      <c r="A1806" s="37"/>
      <c r="B1806" s="1"/>
      <c r="C1806" s="1"/>
      <c r="D1806" s="1"/>
      <c r="E1806" s="3"/>
      <c r="F1806" s="394"/>
      <c r="G1806" s="94"/>
    </row>
    <row r="1807" spans="1:7">
      <c r="A1807" s="37"/>
      <c r="B1807" s="1"/>
      <c r="C1807" s="1"/>
      <c r="D1807" s="1"/>
      <c r="E1807" s="3"/>
      <c r="F1807" s="394"/>
      <c r="G1807" s="94"/>
    </row>
    <row r="1808" spans="1:7">
      <c r="A1808" s="37"/>
      <c r="B1808" s="1"/>
      <c r="C1808" s="1"/>
      <c r="D1808" s="1"/>
      <c r="E1808" s="3"/>
      <c r="F1808" s="394"/>
      <c r="G1808" s="94"/>
    </row>
    <row r="1809" spans="1:7">
      <c r="A1809" s="37"/>
      <c r="B1809" s="1"/>
      <c r="C1809" s="1"/>
      <c r="D1809" s="1"/>
      <c r="E1809" s="3"/>
      <c r="F1809" s="394"/>
      <c r="G1809" s="94"/>
    </row>
    <row r="1810" spans="1:7">
      <c r="A1810" s="37"/>
      <c r="B1810" s="1"/>
      <c r="C1810" s="1"/>
      <c r="D1810" s="1"/>
      <c r="E1810" s="3"/>
      <c r="F1810" s="394"/>
      <c r="G1810" s="94"/>
    </row>
    <row r="1811" spans="1:7">
      <c r="A1811" s="37"/>
      <c r="B1811" s="1"/>
      <c r="C1811" s="1"/>
      <c r="D1811" s="1"/>
      <c r="E1811" s="3"/>
      <c r="F1811" s="394"/>
      <c r="G1811" s="94"/>
    </row>
    <row r="1812" spans="1:7">
      <c r="A1812" s="37"/>
      <c r="B1812" s="1"/>
      <c r="C1812" s="1"/>
      <c r="D1812" s="1"/>
      <c r="E1812" s="3"/>
      <c r="F1812" s="394"/>
      <c r="G1812" s="94"/>
    </row>
    <row r="1813" spans="1:7">
      <c r="A1813" s="37"/>
      <c r="B1813" s="1"/>
      <c r="C1813" s="1"/>
      <c r="D1813" s="1"/>
      <c r="E1813" s="3"/>
      <c r="F1813" s="394"/>
      <c r="G1813" s="94"/>
    </row>
    <row r="1814" spans="1:7">
      <c r="A1814" s="37"/>
      <c r="B1814" s="1"/>
      <c r="C1814" s="1"/>
      <c r="D1814" s="1"/>
      <c r="E1814" s="3"/>
      <c r="F1814" s="394"/>
      <c r="G1814" s="94"/>
    </row>
    <row r="1815" spans="1:7">
      <c r="A1815" s="37"/>
      <c r="B1815" s="1"/>
      <c r="C1815" s="1"/>
      <c r="D1815" s="1"/>
      <c r="E1815" s="3"/>
      <c r="F1815" s="394"/>
      <c r="G1815" s="94"/>
    </row>
    <row r="1816" spans="1:7">
      <c r="A1816" s="37"/>
      <c r="B1816" s="1"/>
      <c r="C1816" s="1"/>
      <c r="D1816" s="1"/>
      <c r="E1816" s="3"/>
      <c r="F1816" s="394"/>
      <c r="G1816" s="94"/>
    </row>
    <row r="1817" spans="1:7">
      <c r="A1817" s="37"/>
      <c r="B1817" s="1"/>
      <c r="C1817" s="1"/>
      <c r="D1817" s="1"/>
      <c r="E1817" s="3"/>
      <c r="F1817" s="394"/>
      <c r="G1817" s="94"/>
    </row>
    <row r="1818" spans="1:7">
      <c r="A1818" s="37"/>
      <c r="B1818" s="1"/>
      <c r="C1818" s="1"/>
      <c r="D1818" s="1"/>
      <c r="E1818" s="3"/>
      <c r="F1818" s="394"/>
      <c r="G1818" s="94"/>
    </row>
    <row r="1819" spans="1:7">
      <c r="A1819" s="37"/>
      <c r="B1819" s="1"/>
      <c r="C1819" s="1"/>
      <c r="D1819" s="1"/>
      <c r="E1819" s="3"/>
      <c r="F1819" s="394"/>
      <c r="G1819" s="94"/>
    </row>
    <row r="1820" spans="1:7">
      <c r="A1820" s="37"/>
      <c r="B1820" s="1"/>
      <c r="C1820" s="1"/>
      <c r="D1820" s="1"/>
      <c r="E1820" s="3"/>
      <c r="F1820" s="394"/>
      <c r="G1820" s="94"/>
    </row>
    <row r="1821" spans="1:7">
      <c r="A1821" s="37"/>
      <c r="B1821" s="1"/>
      <c r="C1821" s="1"/>
      <c r="D1821" s="1"/>
      <c r="E1821" s="3"/>
      <c r="F1821" s="394"/>
      <c r="G1821" s="94"/>
    </row>
    <row r="1822" spans="1:7">
      <c r="A1822" s="37"/>
      <c r="B1822" s="1"/>
      <c r="C1822" s="1"/>
      <c r="D1822" s="1"/>
      <c r="E1822" s="3"/>
      <c r="F1822" s="394"/>
      <c r="G1822" s="94"/>
    </row>
    <row r="1823" spans="1:7">
      <c r="A1823" s="37"/>
      <c r="B1823" s="1"/>
      <c r="C1823" s="1"/>
      <c r="D1823" s="1"/>
      <c r="E1823" s="3"/>
      <c r="F1823" s="394"/>
      <c r="G1823" s="94"/>
    </row>
    <row r="1824" spans="1:7">
      <c r="A1824" s="37"/>
      <c r="B1824" s="1"/>
      <c r="C1824" s="1"/>
      <c r="D1824" s="1"/>
      <c r="E1824" s="3"/>
      <c r="F1824" s="394"/>
      <c r="G1824" s="94"/>
    </row>
    <row r="1825" spans="1:7">
      <c r="A1825" s="37"/>
      <c r="B1825" s="1"/>
      <c r="C1825" s="1"/>
      <c r="D1825" s="1"/>
      <c r="E1825" s="3"/>
      <c r="F1825" s="394"/>
      <c r="G1825" s="94"/>
    </row>
    <row r="1826" spans="1:7">
      <c r="A1826" s="37"/>
      <c r="B1826" s="1"/>
      <c r="C1826" s="1"/>
      <c r="D1826" s="1"/>
      <c r="E1826" s="3"/>
      <c r="F1826" s="394"/>
      <c r="G1826" s="94"/>
    </row>
    <row r="1827" spans="1:7">
      <c r="A1827" s="37"/>
      <c r="B1827" s="1"/>
      <c r="C1827" s="1"/>
      <c r="D1827" s="1"/>
      <c r="E1827" s="3"/>
      <c r="F1827" s="394"/>
      <c r="G1827" s="94"/>
    </row>
    <row r="1828" spans="1:7">
      <c r="A1828" s="37"/>
      <c r="B1828" s="1"/>
      <c r="C1828" s="1"/>
      <c r="D1828" s="1"/>
      <c r="E1828" s="3"/>
      <c r="F1828" s="394"/>
      <c r="G1828" s="94"/>
    </row>
    <row r="1829" spans="1:7">
      <c r="A1829" s="37"/>
      <c r="B1829" s="1"/>
      <c r="C1829" s="1"/>
      <c r="D1829" s="1"/>
      <c r="E1829" s="3"/>
      <c r="F1829" s="394"/>
      <c r="G1829" s="94"/>
    </row>
    <row r="1830" spans="1:7">
      <c r="A1830" s="37"/>
      <c r="B1830" s="1"/>
      <c r="C1830" s="1"/>
      <c r="D1830" s="1"/>
      <c r="E1830" s="3"/>
      <c r="F1830" s="394"/>
      <c r="G1830" s="94"/>
    </row>
    <row r="1831" spans="1:7">
      <c r="A1831" s="37"/>
      <c r="B1831" s="1"/>
      <c r="C1831" s="1"/>
      <c r="D1831" s="1"/>
      <c r="E1831" s="3"/>
      <c r="F1831" s="394"/>
      <c r="G1831" s="94"/>
    </row>
    <row r="1832" spans="1:7">
      <c r="A1832" s="37"/>
      <c r="B1832" s="1"/>
      <c r="C1832" s="1"/>
      <c r="D1832" s="1"/>
      <c r="E1832" s="3"/>
      <c r="F1832" s="394"/>
      <c r="G1832" s="94"/>
    </row>
    <row r="1833" spans="1:7">
      <c r="A1833" s="37"/>
      <c r="B1833" s="1"/>
      <c r="C1833" s="1"/>
      <c r="D1833" s="1"/>
      <c r="E1833" s="3"/>
      <c r="F1833" s="394"/>
      <c r="G1833" s="94"/>
    </row>
    <row r="1834" spans="1:7">
      <c r="A1834" s="37"/>
      <c r="B1834" s="1"/>
      <c r="C1834" s="1"/>
      <c r="D1834" s="1"/>
      <c r="E1834" s="3"/>
      <c r="F1834" s="394"/>
      <c r="G1834" s="94"/>
    </row>
    <row r="1835" spans="1:7">
      <c r="A1835" s="37"/>
      <c r="B1835" s="1"/>
      <c r="C1835" s="1"/>
      <c r="D1835" s="1"/>
      <c r="E1835" s="3"/>
      <c r="F1835" s="394"/>
      <c r="G1835" s="94"/>
    </row>
    <row r="1836" spans="1:7">
      <c r="A1836" s="37"/>
      <c r="B1836" s="1"/>
      <c r="C1836" s="1"/>
      <c r="D1836" s="1"/>
      <c r="E1836" s="3"/>
      <c r="F1836" s="394"/>
      <c r="G1836" s="94"/>
    </row>
    <row r="1837" spans="1:7">
      <c r="A1837" s="37"/>
      <c r="B1837" s="1"/>
      <c r="C1837" s="1"/>
      <c r="D1837" s="1"/>
      <c r="E1837" s="3"/>
      <c r="F1837" s="394"/>
      <c r="G1837" s="94"/>
    </row>
    <row r="1838" spans="1:7">
      <c r="A1838" s="37"/>
      <c r="B1838" s="1"/>
      <c r="C1838" s="1"/>
      <c r="D1838" s="1"/>
      <c r="E1838" s="3"/>
      <c r="F1838" s="394"/>
      <c r="G1838" s="94"/>
    </row>
    <row r="1839" spans="1:7">
      <c r="A1839" s="37"/>
      <c r="B1839" s="1"/>
      <c r="C1839" s="1"/>
      <c r="D1839" s="1"/>
      <c r="E1839" s="3"/>
      <c r="F1839" s="394"/>
      <c r="G1839" s="94"/>
    </row>
    <row r="1840" spans="1:7">
      <c r="A1840" s="37"/>
      <c r="B1840" s="1"/>
      <c r="C1840" s="1"/>
      <c r="D1840" s="1"/>
      <c r="E1840" s="3"/>
      <c r="F1840" s="394"/>
      <c r="G1840" s="94"/>
    </row>
    <row r="1841" spans="1:7">
      <c r="A1841" s="37"/>
      <c r="B1841" s="1"/>
      <c r="C1841" s="1"/>
      <c r="D1841" s="1"/>
      <c r="E1841" s="3"/>
      <c r="F1841" s="394"/>
      <c r="G1841" s="94"/>
    </row>
    <row r="1842" spans="1:7">
      <c r="A1842" s="37"/>
      <c r="B1842" s="1"/>
      <c r="C1842" s="1"/>
      <c r="D1842" s="1"/>
      <c r="E1842" s="3"/>
      <c r="F1842" s="394"/>
      <c r="G1842" s="94"/>
    </row>
    <row r="1843" spans="1:7">
      <c r="A1843" s="37"/>
      <c r="B1843" s="1"/>
      <c r="C1843" s="1"/>
      <c r="D1843" s="1"/>
      <c r="E1843" s="3"/>
      <c r="F1843" s="394"/>
      <c r="G1843" s="94"/>
    </row>
    <row r="1844" spans="1:7">
      <c r="A1844" s="37"/>
      <c r="B1844" s="1"/>
      <c r="C1844" s="1"/>
      <c r="D1844" s="1"/>
      <c r="E1844" s="3"/>
      <c r="F1844" s="394"/>
      <c r="G1844" s="94"/>
    </row>
    <row r="1845" spans="1:7">
      <c r="A1845" s="37"/>
      <c r="B1845" s="1"/>
      <c r="C1845" s="1"/>
      <c r="D1845" s="1"/>
      <c r="E1845" s="3"/>
      <c r="F1845" s="394"/>
      <c r="G1845" s="94"/>
    </row>
    <row r="1846" spans="1:7">
      <c r="A1846" s="37"/>
      <c r="B1846" s="1"/>
      <c r="C1846" s="1"/>
      <c r="D1846" s="1"/>
      <c r="E1846" s="3"/>
      <c r="F1846" s="394"/>
      <c r="G1846" s="94"/>
    </row>
    <row r="1847" spans="1:7">
      <c r="A1847" s="37"/>
      <c r="B1847" s="1"/>
      <c r="C1847" s="1"/>
      <c r="D1847" s="1"/>
      <c r="E1847" s="3"/>
      <c r="F1847" s="394"/>
      <c r="G1847" s="94"/>
    </row>
    <row r="1848" spans="1:7">
      <c r="A1848" s="37"/>
      <c r="B1848" s="1"/>
      <c r="C1848" s="1"/>
      <c r="D1848" s="1"/>
      <c r="E1848" s="3"/>
      <c r="F1848" s="394"/>
      <c r="G1848" s="94"/>
    </row>
    <row r="1849" spans="1:7">
      <c r="A1849" s="37"/>
      <c r="B1849" s="1"/>
      <c r="C1849" s="1"/>
      <c r="D1849" s="1"/>
      <c r="E1849" s="3"/>
      <c r="F1849" s="394"/>
      <c r="G1849" s="94"/>
    </row>
    <row r="1850" spans="1:7">
      <c r="A1850" s="37"/>
      <c r="B1850" s="1"/>
      <c r="C1850" s="1"/>
      <c r="D1850" s="1"/>
      <c r="E1850" s="3"/>
      <c r="F1850" s="394"/>
      <c r="G1850" s="94"/>
    </row>
    <row r="1851" spans="1:7">
      <c r="A1851" s="37"/>
      <c r="B1851" s="1"/>
      <c r="C1851" s="1"/>
      <c r="D1851" s="1"/>
      <c r="E1851" s="3"/>
      <c r="F1851" s="394"/>
      <c r="G1851" s="94"/>
    </row>
    <row r="1852" spans="1:7">
      <c r="A1852" s="37"/>
      <c r="B1852" s="1"/>
      <c r="C1852" s="1"/>
      <c r="D1852" s="1"/>
      <c r="E1852" s="3"/>
      <c r="F1852" s="394"/>
      <c r="G1852" s="94"/>
    </row>
    <row r="1853" spans="1:7">
      <c r="A1853" s="37"/>
      <c r="B1853" s="1"/>
      <c r="C1853" s="1"/>
      <c r="D1853" s="1"/>
      <c r="E1853" s="3"/>
      <c r="F1853" s="394"/>
      <c r="G1853" s="94"/>
    </row>
    <row r="1854" spans="1:7">
      <c r="A1854" s="37"/>
      <c r="B1854" s="1"/>
      <c r="C1854" s="1"/>
      <c r="D1854" s="1"/>
      <c r="E1854" s="3"/>
      <c r="F1854" s="394"/>
      <c r="G1854" s="94"/>
    </row>
    <row r="1855" spans="1:7">
      <c r="A1855" s="37"/>
      <c r="B1855" s="1"/>
      <c r="C1855" s="1"/>
      <c r="D1855" s="1"/>
      <c r="E1855" s="3"/>
      <c r="F1855" s="394"/>
      <c r="G1855" s="94"/>
    </row>
    <row r="1856" spans="1:7">
      <c r="A1856" s="37"/>
      <c r="B1856" s="1"/>
      <c r="C1856" s="1"/>
      <c r="D1856" s="1"/>
      <c r="E1856" s="3"/>
      <c r="F1856" s="394"/>
      <c r="G1856" s="94"/>
    </row>
    <row r="1857" spans="1:7">
      <c r="A1857" s="37"/>
      <c r="B1857" s="1"/>
      <c r="C1857" s="1"/>
      <c r="D1857" s="1"/>
      <c r="E1857" s="3"/>
      <c r="F1857" s="394"/>
      <c r="G1857" s="94"/>
    </row>
    <row r="1858" spans="1:7">
      <c r="A1858" s="37"/>
      <c r="B1858" s="1"/>
      <c r="C1858" s="1"/>
      <c r="D1858" s="1"/>
      <c r="E1858" s="3"/>
      <c r="F1858" s="394"/>
      <c r="G1858" s="94"/>
    </row>
    <row r="1859" spans="1:7">
      <c r="A1859" s="37"/>
      <c r="B1859" s="1"/>
      <c r="C1859" s="1"/>
      <c r="D1859" s="1"/>
      <c r="E1859" s="3"/>
      <c r="F1859" s="394"/>
      <c r="G1859" s="94"/>
    </row>
    <row r="1860" spans="1:7">
      <c r="A1860" s="37"/>
      <c r="B1860" s="1"/>
      <c r="C1860" s="1"/>
      <c r="D1860" s="1"/>
      <c r="E1860" s="3"/>
      <c r="F1860" s="394"/>
      <c r="G1860" s="94"/>
    </row>
    <row r="1861" spans="1:7">
      <c r="A1861" s="37"/>
      <c r="B1861" s="1"/>
      <c r="C1861" s="1"/>
      <c r="D1861" s="1"/>
      <c r="E1861" s="3"/>
      <c r="F1861" s="394"/>
      <c r="G1861" s="94"/>
    </row>
    <row r="1862" spans="1:7">
      <c r="A1862" s="37"/>
      <c r="B1862" s="1"/>
      <c r="C1862" s="1"/>
      <c r="D1862" s="1"/>
      <c r="E1862" s="3"/>
      <c r="F1862" s="394"/>
      <c r="G1862" s="94"/>
    </row>
    <row r="1863" spans="1:7">
      <c r="A1863" s="37"/>
      <c r="B1863" s="1"/>
      <c r="C1863" s="1"/>
      <c r="D1863" s="1"/>
      <c r="E1863" s="3"/>
      <c r="F1863" s="394"/>
      <c r="G1863" s="94"/>
    </row>
    <row r="1864" spans="1:7">
      <c r="A1864" s="37"/>
      <c r="B1864" s="1"/>
      <c r="C1864" s="1"/>
      <c r="D1864" s="1"/>
      <c r="E1864" s="3"/>
      <c r="F1864" s="394"/>
      <c r="G1864" s="94"/>
    </row>
    <row r="1865" spans="1:7">
      <c r="A1865" s="37"/>
      <c r="B1865" s="1"/>
      <c r="C1865" s="1"/>
      <c r="D1865" s="1"/>
      <c r="E1865" s="3"/>
      <c r="F1865" s="394"/>
      <c r="G1865" s="94"/>
    </row>
    <row r="1866" spans="1:7">
      <c r="A1866" s="37"/>
      <c r="B1866" s="1"/>
      <c r="C1866" s="1"/>
      <c r="D1866" s="1"/>
      <c r="E1866" s="3"/>
      <c r="F1866" s="394"/>
      <c r="G1866" s="94"/>
    </row>
    <row r="1867" spans="1:7">
      <c r="A1867" s="37"/>
      <c r="B1867" s="1"/>
      <c r="C1867" s="1"/>
      <c r="D1867" s="1"/>
      <c r="E1867" s="3"/>
      <c r="F1867" s="394"/>
      <c r="G1867" s="94"/>
    </row>
    <row r="1868" spans="1:7">
      <c r="A1868" s="37"/>
      <c r="B1868" s="1"/>
      <c r="C1868" s="1"/>
      <c r="D1868" s="1"/>
      <c r="E1868" s="3"/>
      <c r="F1868" s="394"/>
      <c r="G1868" s="94"/>
    </row>
    <row r="1869" spans="1:7">
      <c r="A1869" s="37"/>
      <c r="B1869" s="1"/>
      <c r="C1869" s="1"/>
      <c r="D1869" s="1"/>
      <c r="E1869" s="3"/>
      <c r="F1869" s="394"/>
      <c r="G1869" s="94"/>
    </row>
    <row r="1870" spans="1:7">
      <c r="A1870" s="37"/>
      <c r="B1870" s="1"/>
      <c r="C1870" s="1"/>
      <c r="D1870" s="1"/>
      <c r="E1870" s="3"/>
      <c r="F1870" s="394"/>
      <c r="G1870" s="94"/>
    </row>
    <row r="1871" spans="1:7">
      <c r="A1871" s="37"/>
      <c r="B1871" s="1"/>
      <c r="C1871" s="1"/>
      <c r="D1871" s="1"/>
      <c r="E1871" s="3"/>
      <c r="F1871" s="394"/>
      <c r="G1871" s="94"/>
    </row>
    <row r="1872" spans="1:7">
      <c r="A1872" s="37"/>
      <c r="B1872" s="1"/>
      <c r="C1872" s="1"/>
      <c r="D1872" s="1"/>
      <c r="E1872" s="3"/>
      <c r="F1872" s="394"/>
      <c r="G1872" s="94"/>
    </row>
    <row r="1873" spans="1:7">
      <c r="A1873" s="37"/>
      <c r="B1873" s="1"/>
      <c r="C1873" s="1"/>
      <c r="D1873" s="1"/>
      <c r="E1873" s="3"/>
      <c r="F1873" s="394"/>
      <c r="G1873" s="94"/>
    </row>
    <row r="1874" spans="1:7">
      <c r="A1874" s="37"/>
      <c r="B1874" s="1"/>
      <c r="C1874" s="1"/>
      <c r="D1874" s="1"/>
      <c r="E1874" s="3"/>
      <c r="F1874" s="394"/>
      <c r="G1874" s="94"/>
    </row>
    <row r="1875" spans="1:7">
      <c r="A1875" s="37"/>
      <c r="B1875" s="1"/>
      <c r="C1875" s="1"/>
      <c r="D1875" s="1"/>
      <c r="E1875" s="3"/>
      <c r="F1875" s="394"/>
      <c r="G1875" s="94"/>
    </row>
    <row r="1876" spans="1:7">
      <c r="A1876" s="37"/>
      <c r="B1876" s="1"/>
      <c r="C1876" s="1"/>
      <c r="D1876" s="1"/>
      <c r="E1876" s="3"/>
      <c r="F1876" s="394"/>
      <c r="G1876" s="94"/>
    </row>
    <row r="1877" spans="1:7">
      <c r="A1877" s="37"/>
      <c r="B1877" s="1"/>
      <c r="C1877" s="1"/>
      <c r="D1877" s="1"/>
      <c r="E1877" s="3"/>
      <c r="F1877" s="394"/>
      <c r="G1877" s="94"/>
    </row>
    <row r="1878" spans="1:7">
      <c r="A1878" s="37"/>
      <c r="B1878" s="1"/>
      <c r="C1878" s="1"/>
      <c r="D1878" s="1"/>
      <c r="E1878" s="3"/>
      <c r="F1878" s="394"/>
      <c r="G1878" s="94"/>
    </row>
    <row r="1879" spans="1:7">
      <c r="A1879" s="37"/>
      <c r="B1879" s="1"/>
      <c r="C1879" s="1"/>
      <c r="D1879" s="1"/>
      <c r="E1879" s="3"/>
      <c r="F1879" s="394"/>
      <c r="G1879" s="94"/>
    </row>
    <row r="1880" spans="1:7">
      <c r="A1880" s="37"/>
      <c r="B1880" s="1"/>
      <c r="C1880" s="1"/>
      <c r="D1880" s="1"/>
      <c r="E1880" s="3"/>
      <c r="F1880" s="394"/>
      <c r="G1880" s="94"/>
    </row>
    <row r="1881" spans="1:7">
      <c r="A1881" s="37"/>
      <c r="B1881" s="1"/>
      <c r="C1881" s="1"/>
      <c r="D1881" s="1"/>
      <c r="E1881" s="3"/>
      <c r="F1881" s="394"/>
      <c r="G1881" s="94"/>
    </row>
    <row r="1882" spans="1:7">
      <c r="A1882" s="37"/>
      <c r="B1882" s="1"/>
      <c r="C1882" s="1"/>
      <c r="D1882" s="1"/>
      <c r="E1882" s="3"/>
      <c r="F1882" s="394"/>
      <c r="G1882" s="94"/>
    </row>
    <row r="1883" spans="1:7">
      <c r="A1883" s="37"/>
      <c r="B1883" s="1"/>
      <c r="C1883" s="1"/>
      <c r="D1883" s="1"/>
      <c r="E1883" s="3"/>
      <c r="F1883" s="394"/>
      <c r="G1883" s="94"/>
    </row>
    <row r="1884" spans="1:7">
      <c r="A1884" s="37"/>
      <c r="B1884" s="1"/>
      <c r="C1884" s="1"/>
      <c r="D1884" s="1"/>
      <c r="E1884" s="3"/>
      <c r="F1884" s="394"/>
      <c r="G1884" s="94"/>
    </row>
    <row r="1885" spans="1:7">
      <c r="A1885" s="37"/>
      <c r="B1885" s="1"/>
      <c r="C1885" s="1"/>
      <c r="D1885" s="1"/>
      <c r="E1885" s="3"/>
      <c r="F1885" s="394"/>
      <c r="G1885" s="94"/>
    </row>
    <row r="1886" spans="1:7">
      <c r="A1886" s="37"/>
      <c r="B1886" s="1"/>
      <c r="C1886" s="1"/>
      <c r="D1886" s="1"/>
      <c r="E1886" s="3"/>
      <c r="F1886" s="394"/>
      <c r="G1886" s="94"/>
    </row>
    <row r="1887" spans="1:7">
      <c r="A1887" s="37"/>
      <c r="B1887" s="1"/>
      <c r="C1887" s="1"/>
      <c r="D1887" s="1"/>
      <c r="E1887" s="3"/>
      <c r="F1887" s="394"/>
      <c r="G1887" s="94"/>
    </row>
    <row r="1888" spans="1:7">
      <c r="A1888" s="37"/>
      <c r="B1888" s="1"/>
      <c r="C1888" s="1"/>
      <c r="D1888" s="1"/>
      <c r="E1888" s="3"/>
      <c r="F1888" s="394"/>
      <c r="G1888" s="94"/>
    </row>
    <row r="1889" spans="1:7">
      <c r="A1889" s="37"/>
      <c r="B1889" s="1"/>
      <c r="C1889" s="1"/>
      <c r="D1889" s="1"/>
      <c r="E1889" s="3"/>
      <c r="F1889" s="394"/>
      <c r="G1889" s="94"/>
    </row>
    <row r="1890" spans="1:7">
      <c r="A1890" s="37"/>
      <c r="B1890" s="1"/>
      <c r="C1890" s="1"/>
      <c r="D1890" s="1"/>
      <c r="E1890" s="3"/>
      <c r="F1890" s="394"/>
      <c r="G1890" s="94"/>
    </row>
    <row r="1891" spans="1:7">
      <c r="A1891" s="37"/>
      <c r="B1891" s="1"/>
      <c r="C1891" s="1"/>
      <c r="D1891" s="1"/>
      <c r="E1891" s="3"/>
      <c r="F1891" s="394"/>
      <c r="G1891" s="94"/>
    </row>
    <row r="1892" spans="1:7">
      <c r="A1892" s="37"/>
      <c r="B1892" s="1"/>
      <c r="C1892" s="1"/>
      <c r="D1892" s="1"/>
      <c r="E1892" s="3"/>
      <c r="F1892" s="394"/>
      <c r="G1892" s="94"/>
    </row>
    <row r="1893" spans="1:7">
      <c r="A1893" s="37"/>
      <c r="B1893" s="1"/>
      <c r="C1893" s="1"/>
      <c r="D1893" s="1"/>
      <c r="E1893" s="3"/>
      <c r="F1893" s="394"/>
      <c r="G1893" s="94"/>
    </row>
    <row r="1894" spans="1:7">
      <c r="A1894" s="37"/>
      <c r="B1894" s="1"/>
      <c r="C1894" s="1"/>
      <c r="D1894" s="1"/>
      <c r="E1894" s="3"/>
      <c r="F1894" s="394"/>
      <c r="G1894" s="94"/>
    </row>
    <row r="1895" spans="1:7">
      <c r="A1895" s="37"/>
      <c r="B1895" s="1"/>
      <c r="C1895" s="1"/>
      <c r="D1895" s="1"/>
      <c r="E1895" s="3"/>
      <c r="F1895" s="394"/>
      <c r="G1895" s="94"/>
    </row>
    <row r="1896" spans="1:7">
      <c r="A1896" s="37"/>
      <c r="B1896" s="1"/>
      <c r="C1896" s="1"/>
      <c r="D1896" s="1"/>
      <c r="E1896" s="3"/>
      <c r="F1896" s="394"/>
      <c r="G1896" s="94"/>
    </row>
    <row r="1897" spans="1:7">
      <c r="A1897" s="37"/>
      <c r="B1897" s="1"/>
      <c r="C1897" s="1"/>
      <c r="D1897" s="1"/>
      <c r="E1897" s="3"/>
      <c r="F1897" s="394"/>
      <c r="G1897" s="94"/>
    </row>
    <row r="1898" spans="1:7">
      <c r="A1898" s="37"/>
      <c r="B1898" s="1"/>
      <c r="C1898" s="1"/>
      <c r="D1898" s="1"/>
      <c r="E1898" s="3"/>
      <c r="F1898" s="394"/>
      <c r="G1898" s="94"/>
    </row>
    <row r="1899" spans="1:7">
      <c r="A1899" s="37"/>
      <c r="B1899" s="1"/>
      <c r="C1899" s="1"/>
      <c r="D1899" s="1"/>
      <c r="E1899" s="3"/>
      <c r="F1899" s="394"/>
      <c r="G1899" s="94"/>
    </row>
    <row r="1900" spans="1:7">
      <c r="A1900" s="37"/>
      <c r="B1900" s="1"/>
      <c r="C1900" s="1"/>
      <c r="D1900" s="1"/>
      <c r="E1900" s="3"/>
      <c r="F1900" s="394"/>
      <c r="G1900" s="94"/>
    </row>
    <row r="1901" spans="1:7">
      <c r="A1901" s="37"/>
      <c r="B1901" s="1"/>
      <c r="C1901" s="1"/>
      <c r="D1901" s="1"/>
      <c r="E1901" s="3"/>
      <c r="F1901" s="394"/>
      <c r="G1901" s="94"/>
    </row>
    <row r="1902" spans="1:7">
      <c r="A1902" s="37"/>
      <c r="B1902" s="1"/>
      <c r="C1902" s="1"/>
      <c r="D1902" s="1"/>
      <c r="E1902" s="3"/>
      <c r="F1902" s="394"/>
      <c r="G1902" s="94"/>
    </row>
    <row r="1903" spans="1:7">
      <c r="A1903" s="37"/>
      <c r="B1903" s="1"/>
      <c r="C1903" s="1"/>
      <c r="D1903" s="1"/>
      <c r="E1903" s="3"/>
      <c r="F1903" s="394"/>
      <c r="G1903" s="94"/>
    </row>
    <row r="1904" spans="1:7">
      <c r="A1904" s="37"/>
      <c r="B1904" s="1"/>
      <c r="C1904" s="1"/>
      <c r="D1904" s="1"/>
      <c r="E1904" s="3"/>
      <c r="F1904" s="394"/>
      <c r="G1904" s="94"/>
    </row>
    <row r="1905" spans="1:7">
      <c r="A1905" s="37"/>
      <c r="B1905" s="1"/>
      <c r="C1905" s="1"/>
      <c r="D1905" s="1"/>
      <c r="E1905" s="3"/>
      <c r="F1905" s="394"/>
      <c r="G1905" s="94"/>
    </row>
    <row r="1906" spans="1:7">
      <c r="A1906" s="37"/>
      <c r="B1906" s="1"/>
      <c r="C1906" s="1"/>
      <c r="D1906" s="1"/>
      <c r="E1906" s="3"/>
      <c r="F1906" s="394"/>
      <c r="G1906" s="94"/>
    </row>
    <row r="1907" spans="1:7">
      <c r="A1907" s="37"/>
      <c r="B1907" s="1"/>
      <c r="C1907" s="1"/>
      <c r="D1907" s="1"/>
      <c r="E1907" s="3"/>
      <c r="F1907" s="394"/>
      <c r="G1907" s="94"/>
    </row>
    <row r="1908" spans="1:7">
      <c r="A1908" s="37"/>
      <c r="B1908" s="1"/>
      <c r="C1908" s="1"/>
      <c r="D1908" s="1"/>
      <c r="E1908" s="3"/>
      <c r="F1908" s="394"/>
      <c r="G1908" s="94"/>
    </row>
    <row r="1909" spans="1:7">
      <c r="A1909" s="37"/>
      <c r="B1909" s="1"/>
      <c r="C1909" s="1"/>
      <c r="D1909" s="1"/>
      <c r="E1909" s="3"/>
      <c r="F1909" s="394"/>
      <c r="G1909" s="94"/>
    </row>
    <row r="1910" spans="1:7">
      <c r="A1910" s="37"/>
      <c r="B1910" s="1"/>
      <c r="C1910" s="1"/>
      <c r="D1910" s="1"/>
      <c r="E1910" s="3"/>
      <c r="F1910" s="394"/>
      <c r="G1910" s="94"/>
    </row>
    <row r="1911" spans="1:7">
      <c r="A1911" s="37"/>
      <c r="B1911" s="1"/>
      <c r="C1911" s="1"/>
      <c r="D1911" s="1"/>
      <c r="E1911" s="3"/>
      <c r="F1911" s="394"/>
      <c r="G1911" s="94"/>
    </row>
    <row r="1912" spans="1:7">
      <c r="A1912" s="37"/>
      <c r="B1912" s="1"/>
      <c r="C1912" s="1"/>
      <c r="D1912" s="1"/>
      <c r="E1912" s="3"/>
      <c r="F1912" s="394"/>
      <c r="G1912" s="94"/>
    </row>
    <row r="1913" spans="1:7">
      <c r="A1913" s="37"/>
      <c r="B1913" s="1"/>
      <c r="C1913" s="1"/>
      <c r="D1913" s="1"/>
      <c r="E1913" s="3"/>
      <c r="F1913" s="394"/>
      <c r="G1913" s="94"/>
    </row>
    <row r="1914" spans="1:7">
      <c r="A1914" s="37"/>
      <c r="B1914" s="1"/>
      <c r="C1914" s="1"/>
      <c r="D1914" s="1"/>
      <c r="E1914" s="3"/>
      <c r="F1914" s="394"/>
      <c r="G1914" s="94"/>
    </row>
    <row r="1915" spans="1:7">
      <c r="A1915" s="37"/>
      <c r="B1915" s="1"/>
      <c r="C1915" s="1"/>
      <c r="D1915" s="1"/>
      <c r="E1915" s="3"/>
      <c r="F1915" s="394"/>
      <c r="G1915" s="94"/>
    </row>
    <row r="1916" spans="1:7">
      <c r="A1916" s="37"/>
      <c r="B1916" s="1"/>
      <c r="C1916" s="1"/>
      <c r="D1916" s="1"/>
      <c r="E1916" s="3"/>
      <c r="F1916" s="394"/>
      <c r="G1916" s="94"/>
    </row>
    <row r="1917" spans="1:7">
      <c r="A1917" s="37"/>
      <c r="B1917" s="1"/>
      <c r="C1917" s="1"/>
      <c r="D1917" s="1"/>
      <c r="E1917" s="3"/>
      <c r="F1917" s="394"/>
      <c r="G1917" s="94"/>
    </row>
    <row r="1918" spans="1:7">
      <c r="A1918" s="37"/>
      <c r="B1918" s="1"/>
      <c r="C1918" s="1"/>
      <c r="D1918" s="1"/>
      <c r="E1918" s="3"/>
      <c r="F1918" s="394"/>
      <c r="G1918" s="94"/>
    </row>
    <row r="1919" spans="1:7">
      <c r="A1919" s="37"/>
      <c r="B1919" s="1"/>
      <c r="C1919" s="1"/>
      <c r="D1919" s="1"/>
      <c r="E1919" s="3"/>
      <c r="F1919" s="394"/>
      <c r="G1919" s="94"/>
    </row>
    <row r="1920" spans="1:7">
      <c r="A1920" s="37"/>
      <c r="B1920" s="1"/>
      <c r="C1920" s="1"/>
      <c r="D1920" s="1"/>
      <c r="E1920" s="3"/>
      <c r="F1920" s="394"/>
      <c r="G1920" s="94"/>
    </row>
    <row r="1921" spans="1:7">
      <c r="A1921" s="37"/>
      <c r="B1921" s="1"/>
      <c r="C1921" s="1"/>
      <c r="D1921" s="1"/>
      <c r="E1921" s="3"/>
      <c r="F1921" s="394"/>
      <c r="G1921" s="94"/>
    </row>
    <row r="1922" spans="1:7">
      <c r="A1922" s="37"/>
      <c r="B1922" s="1"/>
      <c r="C1922" s="1"/>
      <c r="D1922" s="1"/>
      <c r="E1922" s="3"/>
      <c r="F1922" s="394"/>
      <c r="G1922" s="94"/>
    </row>
    <row r="1923" spans="1:7">
      <c r="A1923" s="37"/>
      <c r="B1923" s="1"/>
      <c r="C1923" s="1"/>
      <c r="D1923" s="1"/>
      <c r="E1923" s="3"/>
      <c r="F1923" s="394"/>
      <c r="G1923" s="94"/>
    </row>
    <row r="1924" spans="1:7">
      <c r="A1924" s="37"/>
      <c r="B1924" s="1"/>
      <c r="C1924" s="1"/>
      <c r="D1924" s="1"/>
      <c r="E1924" s="3"/>
      <c r="F1924" s="394"/>
      <c r="G1924" s="94"/>
    </row>
    <row r="1925" spans="1:7">
      <c r="A1925" s="37"/>
      <c r="B1925" s="1"/>
      <c r="C1925" s="1"/>
      <c r="D1925" s="1"/>
      <c r="E1925" s="3"/>
      <c r="F1925" s="394"/>
      <c r="G1925" s="94"/>
    </row>
    <row r="1926" spans="1:7">
      <c r="A1926" s="37"/>
      <c r="B1926" s="1"/>
      <c r="C1926" s="1"/>
      <c r="D1926" s="1"/>
      <c r="E1926" s="3"/>
      <c r="F1926" s="394"/>
      <c r="G1926" s="94"/>
    </row>
    <row r="1927" spans="1:7">
      <c r="A1927" s="37"/>
      <c r="B1927" s="1"/>
      <c r="C1927" s="1"/>
      <c r="D1927" s="1"/>
      <c r="E1927" s="3"/>
      <c r="F1927" s="394"/>
      <c r="G1927" s="94"/>
    </row>
    <row r="1928" spans="1:7">
      <c r="A1928" s="37"/>
      <c r="B1928" s="1"/>
      <c r="C1928" s="1"/>
      <c r="D1928" s="1"/>
      <c r="E1928" s="3"/>
      <c r="F1928" s="394"/>
      <c r="G1928" s="94"/>
    </row>
    <row r="1929" spans="1:7">
      <c r="A1929" s="37"/>
      <c r="B1929" s="1"/>
      <c r="C1929" s="1"/>
      <c r="D1929" s="1"/>
      <c r="E1929" s="3"/>
      <c r="F1929" s="394"/>
      <c r="G1929" s="94"/>
    </row>
    <row r="1930" spans="1:7">
      <c r="A1930" s="37"/>
      <c r="B1930" s="1"/>
      <c r="C1930" s="1"/>
      <c r="D1930" s="1"/>
      <c r="E1930" s="3"/>
      <c r="F1930" s="394"/>
      <c r="G1930" s="94"/>
    </row>
    <row r="1931" spans="1:7">
      <c r="A1931" s="37"/>
      <c r="B1931" s="1"/>
      <c r="C1931" s="1"/>
      <c r="D1931" s="1"/>
      <c r="E1931" s="3"/>
      <c r="F1931" s="394"/>
      <c r="G1931" s="94"/>
    </row>
    <row r="1932" spans="1:7">
      <c r="A1932" s="37"/>
      <c r="B1932" s="1"/>
      <c r="C1932" s="1"/>
      <c r="D1932" s="1"/>
      <c r="E1932" s="3"/>
      <c r="F1932" s="394"/>
      <c r="G1932" s="94"/>
    </row>
    <row r="1933" spans="1:7">
      <c r="A1933" s="37"/>
      <c r="B1933" s="1"/>
      <c r="C1933" s="1"/>
      <c r="D1933" s="1"/>
      <c r="E1933" s="3"/>
      <c r="F1933" s="394"/>
      <c r="G1933" s="94"/>
    </row>
    <row r="1934" spans="1:7">
      <c r="A1934" s="37"/>
      <c r="B1934" s="1"/>
      <c r="C1934" s="1"/>
      <c r="D1934" s="1"/>
      <c r="E1934" s="3"/>
      <c r="F1934" s="394"/>
      <c r="G1934" s="94"/>
    </row>
    <row r="1935" spans="1:7">
      <c r="A1935" s="37"/>
      <c r="B1935" s="1"/>
      <c r="C1935" s="1"/>
      <c r="D1935" s="1"/>
      <c r="E1935" s="3"/>
      <c r="F1935" s="394"/>
      <c r="G1935" s="94"/>
    </row>
    <row r="1936" spans="1:7">
      <c r="A1936" s="37"/>
      <c r="B1936" s="1"/>
      <c r="C1936" s="1"/>
      <c r="D1936" s="1"/>
      <c r="E1936" s="3"/>
      <c r="F1936" s="394"/>
      <c r="G1936" s="94"/>
    </row>
    <row r="1937" spans="1:7">
      <c r="A1937" s="37"/>
      <c r="B1937" s="1"/>
      <c r="C1937" s="1"/>
      <c r="D1937" s="1"/>
      <c r="E1937" s="3"/>
      <c r="F1937" s="394"/>
      <c r="G1937" s="94"/>
    </row>
    <row r="1938" spans="1:7">
      <c r="A1938" s="37"/>
      <c r="B1938" s="1"/>
      <c r="C1938" s="1"/>
      <c r="D1938" s="1"/>
      <c r="E1938" s="3"/>
      <c r="F1938" s="394"/>
      <c r="G1938" s="94"/>
    </row>
    <row r="1939" spans="1:7">
      <c r="A1939" s="37"/>
      <c r="B1939" s="1"/>
      <c r="C1939" s="1"/>
      <c r="D1939" s="1"/>
      <c r="E1939" s="3"/>
      <c r="F1939" s="394"/>
      <c r="G1939" s="94"/>
    </row>
    <row r="1940" spans="1:7">
      <c r="A1940" s="37"/>
      <c r="B1940" s="1"/>
      <c r="C1940" s="1"/>
      <c r="D1940" s="1"/>
      <c r="E1940" s="3"/>
      <c r="F1940" s="394"/>
      <c r="G1940" s="94"/>
    </row>
    <row r="1941" spans="1:7">
      <c r="A1941" s="37"/>
      <c r="B1941" s="1"/>
      <c r="C1941" s="1"/>
      <c r="D1941" s="1"/>
      <c r="E1941" s="3"/>
      <c r="F1941" s="394"/>
      <c r="G1941" s="94"/>
    </row>
    <row r="1942" spans="1:7">
      <c r="A1942" s="37"/>
      <c r="B1942" s="1"/>
      <c r="C1942" s="1"/>
      <c r="D1942" s="1"/>
      <c r="E1942" s="3"/>
      <c r="F1942" s="394"/>
      <c r="G1942" s="94"/>
    </row>
    <row r="1943" spans="1:7">
      <c r="A1943" s="37"/>
      <c r="B1943" s="1"/>
      <c r="C1943" s="1"/>
      <c r="D1943" s="1"/>
      <c r="E1943" s="3"/>
      <c r="F1943" s="394"/>
      <c r="G1943" s="94"/>
    </row>
    <row r="1944" spans="1:7">
      <c r="A1944" s="37"/>
      <c r="B1944" s="1"/>
      <c r="C1944" s="1"/>
      <c r="D1944" s="1"/>
      <c r="E1944" s="3"/>
      <c r="F1944" s="394"/>
      <c r="G1944" s="94"/>
    </row>
    <row r="1945" spans="1:7">
      <c r="A1945" s="37"/>
      <c r="B1945" s="1"/>
      <c r="C1945" s="1"/>
      <c r="D1945" s="1"/>
      <c r="E1945" s="3"/>
      <c r="F1945" s="394"/>
      <c r="G1945" s="94"/>
    </row>
    <row r="1946" spans="1:7">
      <c r="A1946" s="37"/>
      <c r="B1946" s="1"/>
      <c r="C1946" s="1"/>
      <c r="D1946" s="1"/>
      <c r="E1946" s="3"/>
      <c r="F1946" s="394"/>
      <c r="G1946" s="94"/>
    </row>
    <row r="1947" spans="1:7">
      <c r="A1947" s="37"/>
      <c r="B1947" s="1"/>
      <c r="C1947" s="1"/>
      <c r="D1947" s="1"/>
      <c r="E1947" s="3"/>
      <c r="F1947" s="394"/>
      <c r="G1947" s="94"/>
    </row>
    <row r="1948" spans="1:7">
      <c r="A1948" s="37"/>
      <c r="B1948" s="1"/>
      <c r="C1948" s="1"/>
      <c r="D1948" s="1"/>
      <c r="E1948" s="3"/>
      <c r="F1948" s="394"/>
      <c r="G1948" s="94"/>
    </row>
    <row r="1949" spans="1:7">
      <c r="A1949" s="37"/>
      <c r="B1949" s="1"/>
      <c r="C1949" s="1"/>
      <c r="D1949" s="1"/>
      <c r="E1949" s="3"/>
      <c r="F1949" s="394"/>
      <c r="G1949" s="94"/>
    </row>
    <row r="1950" spans="1:7">
      <c r="A1950" s="37"/>
      <c r="B1950" s="1"/>
      <c r="C1950" s="1"/>
      <c r="D1950" s="1"/>
      <c r="E1950" s="3"/>
      <c r="F1950" s="394"/>
      <c r="G1950" s="94"/>
    </row>
    <row r="1951" spans="1:7">
      <c r="A1951" s="37"/>
      <c r="B1951" s="1"/>
      <c r="C1951" s="1"/>
      <c r="D1951" s="1"/>
      <c r="E1951" s="3"/>
      <c r="F1951" s="394"/>
      <c r="G1951" s="94"/>
    </row>
    <row r="1952" spans="1:7">
      <c r="A1952" s="37"/>
      <c r="B1952" s="1"/>
      <c r="C1952" s="1"/>
      <c r="D1952" s="1"/>
      <c r="E1952" s="3"/>
      <c r="F1952" s="394"/>
      <c r="G1952" s="94"/>
    </row>
    <row r="1953" spans="1:7">
      <c r="A1953" s="37"/>
      <c r="B1953" s="1"/>
      <c r="C1953" s="1"/>
      <c r="D1953" s="1"/>
      <c r="E1953" s="3"/>
      <c r="F1953" s="394"/>
      <c r="G1953" s="94"/>
    </row>
    <row r="1954" spans="1:7">
      <c r="A1954" s="37"/>
      <c r="B1954" s="1"/>
      <c r="C1954" s="1"/>
      <c r="D1954" s="1"/>
      <c r="E1954" s="3"/>
      <c r="F1954" s="394"/>
      <c r="G1954" s="94"/>
    </row>
    <row r="1955" spans="1:7">
      <c r="A1955" s="37"/>
      <c r="B1955" s="1"/>
      <c r="C1955" s="1"/>
      <c r="D1955" s="1"/>
      <c r="E1955" s="3"/>
      <c r="F1955" s="394"/>
      <c r="G1955" s="94"/>
    </row>
    <row r="1956" spans="1:7">
      <c r="A1956" s="37"/>
      <c r="B1956" s="1"/>
      <c r="C1956" s="1"/>
      <c r="D1956" s="1"/>
      <c r="E1956" s="3"/>
      <c r="F1956" s="394"/>
      <c r="G1956" s="94"/>
    </row>
    <row r="1957" spans="1:7">
      <c r="A1957" s="37"/>
      <c r="B1957" s="1"/>
      <c r="C1957" s="1"/>
      <c r="D1957" s="1"/>
      <c r="E1957" s="3"/>
      <c r="F1957" s="394"/>
      <c r="G1957" s="94"/>
    </row>
    <row r="1958" spans="1:7">
      <c r="A1958" s="37"/>
      <c r="B1958" s="1"/>
      <c r="C1958" s="1"/>
      <c r="D1958" s="1"/>
      <c r="E1958" s="3"/>
      <c r="F1958" s="394"/>
      <c r="G1958" s="94"/>
    </row>
    <row r="1959" spans="1:7">
      <c r="A1959" s="37"/>
      <c r="B1959" s="1"/>
      <c r="C1959" s="1"/>
      <c r="D1959" s="1"/>
      <c r="E1959" s="3"/>
      <c r="F1959" s="394"/>
      <c r="G1959" s="94"/>
    </row>
    <row r="1960" spans="1:7">
      <c r="A1960" s="37"/>
      <c r="B1960" s="1"/>
      <c r="C1960" s="1"/>
      <c r="D1960" s="1"/>
      <c r="E1960" s="3"/>
      <c r="F1960" s="394"/>
      <c r="G1960" s="94"/>
    </row>
    <row r="1961" spans="1:7">
      <c r="A1961" s="37"/>
      <c r="B1961" s="1"/>
      <c r="C1961" s="1"/>
      <c r="D1961" s="1"/>
      <c r="E1961" s="3"/>
      <c r="F1961" s="394"/>
      <c r="G1961" s="94"/>
    </row>
    <row r="1962" spans="1:7">
      <c r="A1962" s="37"/>
      <c r="B1962" s="1"/>
      <c r="C1962" s="1"/>
      <c r="D1962" s="1"/>
      <c r="E1962" s="3"/>
      <c r="F1962" s="394"/>
      <c r="G1962" s="94"/>
    </row>
    <row r="1963" spans="1:7">
      <c r="A1963" s="37"/>
      <c r="B1963" s="1"/>
      <c r="C1963" s="1"/>
      <c r="D1963" s="1"/>
      <c r="E1963" s="3"/>
      <c r="F1963" s="394"/>
      <c r="G1963" s="94"/>
    </row>
    <row r="1964" spans="1:7">
      <c r="A1964" s="37"/>
      <c r="B1964" s="1"/>
      <c r="C1964" s="1"/>
      <c r="D1964" s="1"/>
      <c r="E1964" s="3"/>
      <c r="F1964" s="394"/>
      <c r="G1964" s="94"/>
    </row>
    <row r="1965" spans="1:7">
      <c r="A1965" s="37"/>
      <c r="B1965" s="1"/>
      <c r="C1965" s="1"/>
      <c r="D1965" s="1"/>
      <c r="E1965" s="3"/>
      <c r="F1965" s="394"/>
      <c r="G1965" s="94"/>
    </row>
    <row r="1966" spans="1:7">
      <c r="A1966" s="37"/>
      <c r="B1966" s="1"/>
      <c r="C1966" s="1"/>
      <c r="D1966" s="1"/>
      <c r="E1966" s="3"/>
      <c r="F1966" s="394"/>
      <c r="G1966" s="94"/>
    </row>
    <row r="1967" spans="1:7">
      <c r="A1967" s="37"/>
      <c r="B1967" s="1"/>
      <c r="C1967" s="1"/>
      <c r="D1967" s="1"/>
      <c r="E1967" s="3"/>
      <c r="F1967" s="394"/>
      <c r="G1967" s="94"/>
    </row>
    <row r="1968" spans="1:7">
      <c r="A1968" s="37"/>
      <c r="B1968" s="1"/>
      <c r="C1968" s="1"/>
      <c r="D1968" s="1"/>
      <c r="E1968" s="3"/>
      <c r="F1968" s="394"/>
      <c r="G1968" s="94"/>
    </row>
    <row r="1969" spans="1:7">
      <c r="A1969" s="37"/>
      <c r="B1969" s="1"/>
      <c r="C1969" s="1"/>
      <c r="D1969" s="1"/>
      <c r="E1969" s="3"/>
      <c r="F1969" s="394"/>
      <c r="G1969" s="94"/>
    </row>
    <row r="1970" spans="1:7">
      <c r="A1970" s="37"/>
      <c r="B1970" s="1"/>
      <c r="C1970" s="1"/>
      <c r="D1970" s="1"/>
      <c r="E1970" s="3"/>
      <c r="F1970" s="394"/>
      <c r="G1970" s="94"/>
    </row>
    <row r="1971" spans="1:7">
      <c r="A1971" s="37"/>
      <c r="B1971" s="1"/>
      <c r="C1971" s="1"/>
      <c r="D1971" s="1"/>
      <c r="E1971" s="3"/>
      <c r="F1971" s="394"/>
      <c r="G1971" s="94"/>
    </row>
    <row r="1972" spans="1:7">
      <c r="A1972" s="37"/>
      <c r="B1972" s="1"/>
      <c r="C1972" s="1"/>
      <c r="D1972" s="1"/>
      <c r="E1972" s="3"/>
      <c r="F1972" s="394"/>
      <c r="G1972" s="94"/>
    </row>
    <row r="1973" spans="1:7">
      <c r="A1973" s="37"/>
      <c r="B1973" s="1"/>
      <c r="C1973" s="1"/>
      <c r="D1973" s="1"/>
      <c r="E1973" s="3"/>
      <c r="F1973" s="394"/>
      <c r="G1973" s="94"/>
    </row>
    <row r="1974" spans="1:7">
      <c r="A1974" s="37"/>
      <c r="B1974" s="1"/>
      <c r="C1974" s="1"/>
      <c r="D1974" s="1"/>
      <c r="E1974" s="3"/>
      <c r="F1974" s="394"/>
      <c r="G1974" s="94"/>
    </row>
    <row r="1975" spans="1:7">
      <c r="A1975" s="37"/>
      <c r="B1975" s="1"/>
      <c r="C1975" s="1"/>
      <c r="D1975" s="1"/>
      <c r="E1975" s="3"/>
      <c r="F1975" s="394"/>
      <c r="G1975" s="94"/>
    </row>
    <row r="1976" spans="1:7">
      <c r="A1976" s="37"/>
      <c r="B1976" s="1"/>
      <c r="C1976" s="1"/>
      <c r="D1976" s="1"/>
      <c r="E1976" s="3"/>
      <c r="F1976" s="394"/>
      <c r="G1976" s="94"/>
    </row>
    <row r="1977" spans="1:7">
      <c r="A1977" s="37"/>
      <c r="B1977" s="1"/>
      <c r="C1977" s="1"/>
      <c r="D1977" s="1"/>
      <c r="E1977" s="3"/>
      <c r="F1977" s="394"/>
      <c r="G1977" s="94"/>
    </row>
    <row r="1978" spans="1:7">
      <c r="A1978" s="37"/>
      <c r="B1978" s="1"/>
      <c r="C1978" s="1"/>
      <c r="D1978" s="1"/>
      <c r="E1978" s="3"/>
      <c r="F1978" s="394"/>
      <c r="G1978" s="94"/>
    </row>
    <row r="1979" spans="1:7">
      <c r="A1979" s="37"/>
      <c r="B1979" s="1"/>
      <c r="C1979" s="1"/>
      <c r="D1979" s="1"/>
      <c r="E1979" s="3"/>
      <c r="F1979" s="394"/>
      <c r="G1979" s="94"/>
    </row>
    <row r="1980" spans="1:7">
      <c r="A1980" s="37"/>
      <c r="B1980" s="1"/>
      <c r="C1980" s="1"/>
      <c r="D1980" s="1"/>
      <c r="E1980" s="3"/>
      <c r="F1980" s="394"/>
      <c r="G1980" s="94"/>
    </row>
    <row r="1981" spans="1:7">
      <c r="A1981" s="37"/>
      <c r="B1981" s="1"/>
      <c r="C1981" s="1"/>
      <c r="D1981" s="1"/>
      <c r="E1981" s="3"/>
      <c r="F1981" s="394"/>
      <c r="G1981" s="94"/>
    </row>
    <row r="1982" spans="1:7">
      <c r="A1982" s="37"/>
      <c r="B1982" s="1"/>
      <c r="C1982" s="1"/>
      <c r="D1982" s="1"/>
      <c r="E1982" s="3"/>
      <c r="F1982" s="394"/>
      <c r="G1982" s="94"/>
    </row>
    <row r="1983" spans="1:7">
      <c r="A1983" s="37"/>
      <c r="B1983" s="1"/>
      <c r="C1983" s="1"/>
      <c r="D1983" s="1"/>
      <c r="E1983" s="3"/>
      <c r="F1983" s="394"/>
      <c r="G1983" s="94"/>
    </row>
    <row r="1984" spans="1:7">
      <c r="A1984" s="37"/>
      <c r="B1984" s="1"/>
      <c r="C1984" s="1"/>
      <c r="D1984" s="1"/>
      <c r="E1984" s="3"/>
      <c r="F1984" s="394"/>
      <c r="G1984" s="94"/>
    </row>
    <row r="1985" spans="1:7">
      <c r="A1985" s="37"/>
      <c r="B1985" s="1"/>
      <c r="C1985" s="1"/>
      <c r="D1985" s="1"/>
      <c r="E1985" s="3"/>
      <c r="F1985" s="394"/>
      <c r="G1985" s="94"/>
    </row>
    <row r="1986" spans="1:7">
      <c r="A1986" s="37"/>
      <c r="B1986" s="1"/>
      <c r="C1986" s="1"/>
      <c r="D1986" s="1"/>
      <c r="E1986" s="3"/>
      <c r="F1986" s="394"/>
      <c r="G1986" s="94"/>
    </row>
    <row r="1987" spans="1:7">
      <c r="A1987" s="37"/>
      <c r="B1987" s="1"/>
      <c r="C1987" s="1"/>
      <c r="D1987" s="1"/>
      <c r="E1987" s="3"/>
      <c r="F1987" s="394"/>
      <c r="G1987" s="94"/>
    </row>
    <row r="1988" spans="1:7">
      <c r="A1988" s="37"/>
      <c r="B1988" s="1"/>
      <c r="C1988" s="1"/>
      <c r="D1988" s="1"/>
      <c r="E1988" s="3"/>
      <c r="F1988" s="394"/>
      <c r="G1988" s="94"/>
    </row>
    <row r="1989" spans="1:7">
      <c r="A1989" s="37"/>
      <c r="B1989" s="1"/>
      <c r="C1989" s="1"/>
      <c r="D1989" s="1"/>
      <c r="E1989" s="3"/>
      <c r="F1989" s="394"/>
      <c r="G1989" s="94"/>
    </row>
    <row r="1990" spans="1:7">
      <c r="A1990" s="37"/>
      <c r="B1990" s="1"/>
      <c r="C1990" s="1"/>
      <c r="D1990" s="1"/>
      <c r="E1990" s="3"/>
      <c r="F1990" s="394"/>
      <c r="G1990" s="94"/>
    </row>
    <row r="1991" spans="1:7">
      <c r="A1991" s="37"/>
      <c r="B1991" s="1"/>
      <c r="C1991" s="1"/>
      <c r="D1991" s="1"/>
      <c r="E1991" s="3"/>
      <c r="F1991" s="394"/>
      <c r="G1991" s="94"/>
    </row>
    <row r="1992" spans="1:7">
      <c r="A1992" s="37"/>
      <c r="B1992" s="1"/>
      <c r="C1992" s="1"/>
      <c r="D1992" s="1"/>
      <c r="E1992" s="3"/>
      <c r="F1992" s="394"/>
      <c r="G1992" s="94"/>
    </row>
    <row r="1993" spans="1:7">
      <c r="A1993" s="37"/>
      <c r="B1993" s="1"/>
      <c r="C1993" s="1"/>
      <c r="D1993" s="1"/>
      <c r="E1993" s="3"/>
      <c r="F1993" s="394"/>
      <c r="G1993" s="94"/>
    </row>
    <row r="1994" spans="1:7">
      <c r="A1994" s="37"/>
      <c r="B1994" s="1"/>
      <c r="C1994" s="1"/>
      <c r="D1994" s="1"/>
      <c r="E1994" s="3"/>
      <c r="F1994" s="394"/>
      <c r="G1994" s="94"/>
    </row>
    <row r="1995" spans="1:7">
      <c r="A1995" s="37"/>
      <c r="B1995" s="1"/>
      <c r="C1995" s="1"/>
      <c r="D1995" s="1"/>
      <c r="E1995" s="3"/>
      <c r="F1995" s="394"/>
      <c r="G1995" s="94"/>
    </row>
    <row r="1996" spans="1:7">
      <c r="A1996" s="37"/>
      <c r="B1996" s="1"/>
      <c r="C1996" s="1"/>
      <c r="D1996" s="1"/>
      <c r="E1996" s="3"/>
      <c r="F1996" s="394"/>
      <c r="G1996" s="94"/>
    </row>
    <row r="1997" spans="1:7">
      <c r="A1997" s="37"/>
      <c r="B1997" s="1"/>
      <c r="C1997" s="1"/>
      <c r="D1997" s="1"/>
      <c r="E1997" s="3"/>
      <c r="F1997" s="394"/>
      <c r="G1997" s="94"/>
    </row>
    <row r="1998" spans="1:7">
      <c r="A1998" s="37"/>
      <c r="B1998" s="1"/>
      <c r="C1998" s="1"/>
      <c r="D1998" s="1"/>
      <c r="E1998" s="3"/>
      <c r="F1998" s="394"/>
      <c r="G1998" s="94"/>
    </row>
    <row r="1999" spans="1:7">
      <c r="A1999" s="37"/>
      <c r="B1999" s="1"/>
      <c r="C1999" s="1"/>
      <c r="D1999" s="1"/>
      <c r="E1999" s="3"/>
      <c r="F1999" s="394"/>
      <c r="G1999" s="94"/>
    </row>
  </sheetData>
  <sheetProtection algorithmName="SHA-512" hashValue="+uZRTbwoMghVw++SmQxgdBQQJAaAbBIEF6w5YXv/bcMH7e+k/bgJa7wgIYQnzLbFD6GqNbKGxCT8QSVFRgKF6w==" saltValue="NKJmMwhjkt9q390oWeCprQ==" spinCount="100000" sheet="1" formatColumns="0" formatRows="0" selectLockedCells="1"/>
  <phoneticPr fontId="7" type="noConversion"/>
  <pageMargins left="0.39370078740157483" right="0.27559055118110237" top="0.78740157480314965" bottom="0.35433070866141736" header="0" footer="0"/>
  <pageSetup paperSize="9" scale="75" fitToHeight="0" orientation="portrait" r:id="rId1"/>
  <headerFooter alignWithMargins="0">
    <oddHeader xml:space="preserve">&amp;LARCTUR d.o.o.
Industrijska cesta 1a
5000 Nova Gorica&amp;CPopisi strojne instalacije
KUHINJA Z JEDILNICO&amp;Ršt načrta S 1667-JK-25
</oddHead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STROJNE</vt:lpstr>
      <vt:lpstr>STROJNE!Področje_tiskanja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Kotar</dc:creator>
  <cp:lastModifiedBy>Mark Bajc</cp:lastModifiedBy>
  <cp:lastPrinted>2026-04-14T11:54:55Z</cp:lastPrinted>
  <dcterms:created xsi:type="dcterms:W3CDTF">2009-07-16T02:13:31Z</dcterms:created>
  <dcterms:modified xsi:type="dcterms:W3CDTF">2026-08-06T13:07:03Z</dcterms:modified>
</cp:coreProperties>
</file>